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U:\katarinat\JN 2025\2025-59 poslovilna kapela Lom 2 faza_ponovno\"/>
    </mc:Choice>
  </mc:AlternateContent>
  <xr:revisionPtr revIDLastSave="0" documentId="13_ncr:1_{D370AEB7-802B-4434-B45E-9B070C9C114B}" xr6:coauthVersionLast="36" xr6:coauthVersionMax="36" xr10:uidLastSave="{00000000-0000-0000-0000-000000000000}"/>
  <bookViews>
    <workbookView xWindow="32760" yWindow="32760" windowWidth="21585" windowHeight="10275" tabRatio="885" activeTab="7" xr2:uid="{00000000-000D-0000-FFFF-FFFF00000000}"/>
  </bookViews>
  <sheets>
    <sheet name="Uvod splošno" sheetId="23" r:id="rId1"/>
    <sheet name="Elektrika splošno" sheetId="25" r:id="rId2"/>
    <sheet name="Strojne splošno" sheetId="24" r:id="rId3"/>
    <sheet name="REKAPITULACIJA" sheetId="1" r:id="rId4"/>
    <sheet name="grad rekap" sheetId="12" r:id="rId5"/>
    <sheet name="pripravljalna dela" sheetId="11" r:id="rId6"/>
    <sheet name="zidarska dela" sheetId="8" r:id="rId7"/>
    <sheet name="kanalizacija" sheetId="9" r:id="rId8"/>
    <sheet name="Zunanja ureditev" sheetId="21" r:id="rId9"/>
    <sheet name="obrt. rekap." sheetId="14" r:id="rId10"/>
    <sheet name="ostrešje" sheetId="15" r:id="rId11"/>
    <sheet name="stavbno pohištvo" sheetId="16" r:id="rId12"/>
    <sheet name="Mizarska opr. in opr. kuhinje" sheetId="22" r:id="rId13"/>
    <sheet name="zaključna dela" sheetId="17" r:id="rId14"/>
    <sheet name="elektroinštalacije" sheetId="18" r:id="rId15"/>
    <sheet name="strojne inštalacije" sheetId="19" r:id="rId16"/>
  </sheets>
  <definedNames>
    <definedName name="grad.rekap.">#REF!</definedName>
  </definedNames>
  <calcPr calcId="191029"/>
</workbook>
</file>

<file path=xl/calcChain.xml><?xml version="1.0" encoding="utf-8"?>
<calcChain xmlns="http://schemas.openxmlformats.org/spreadsheetml/2006/main">
  <c r="C18" i="14" l="1"/>
  <c r="F17" i="15"/>
  <c r="F7" i="8"/>
  <c r="F47" i="8"/>
  <c r="G31" i="22"/>
  <c r="G28" i="22"/>
  <c r="G25" i="22"/>
  <c r="G22" i="22"/>
  <c r="G18" i="22"/>
  <c r="G14" i="22"/>
  <c r="G11" i="22"/>
  <c r="G37" i="22"/>
  <c r="C17" i="14"/>
  <c r="G8" i="22"/>
  <c r="G34" i="22"/>
  <c r="F43" i="17"/>
  <c r="F44" i="17"/>
  <c r="F45" i="17"/>
  <c r="F18" i="17"/>
  <c r="F19" i="17"/>
  <c r="F20" i="17"/>
  <c r="F21" i="17"/>
  <c r="F22" i="17"/>
  <c r="F23" i="17"/>
  <c r="F24" i="17"/>
  <c r="F25" i="17"/>
  <c r="F26" i="17"/>
  <c r="F135" i="19"/>
  <c r="F134" i="19"/>
  <c r="F133" i="19"/>
  <c r="F132" i="19"/>
  <c r="F130" i="19"/>
  <c r="F128" i="19"/>
  <c r="F127" i="19"/>
  <c r="F125" i="19"/>
  <c r="F137" i="19"/>
  <c r="F10" i="19"/>
  <c r="F119" i="19"/>
  <c r="F118" i="19"/>
  <c r="F117" i="19"/>
  <c r="F121" i="19"/>
  <c r="F9" i="19"/>
  <c r="F108" i="19"/>
  <c r="F107" i="19"/>
  <c r="F106" i="19"/>
  <c r="F110" i="19"/>
  <c r="F8" i="19"/>
  <c r="F105" i="19"/>
  <c r="F104" i="19"/>
  <c r="F102" i="19"/>
  <c r="F101" i="19"/>
  <c r="F100" i="19"/>
  <c r="F99" i="19"/>
  <c r="F97" i="19"/>
  <c r="F96" i="19"/>
  <c r="F95" i="19"/>
  <c r="F94" i="19"/>
  <c r="F93" i="19"/>
  <c r="F92" i="19"/>
  <c r="F90" i="19"/>
  <c r="F89" i="19"/>
  <c r="F87" i="19"/>
  <c r="F86" i="19"/>
  <c r="F85" i="19"/>
  <c r="F84" i="19"/>
  <c r="F71" i="19"/>
  <c r="F70" i="19"/>
  <c r="F69" i="19"/>
  <c r="F68" i="19"/>
  <c r="F67" i="19"/>
  <c r="F66" i="19"/>
  <c r="F65" i="19"/>
  <c r="F64" i="19"/>
  <c r="F63" i="19"/>
  <c r="F62" i="19"/>
  <c r="F61" i="19"/>
  <c r="F60" i="19"/>
  <c r="F59" i="19"/>
  <c r="F58" i="19"/>
  <c r="F57" i="19"/>
  <c r="F56" i="19"/>
  <c r="F55" i="19"/>
  <c r="F54" i="19"/>
  <c r="F53" i="19"/>
  <c r="F51" i="19"/>
  <c r="F49" i="19"/>
  <c r="F48" i="19"/>
  <c r="F46" i="19"/>
  <c r="F45" i="19"/>
  <c r="F44" i="19"/>
  <c r="F72" i="19"/>
  <c r="F38" i="19"/>
  <c r="F37" i="19"/>
  <c r="F36" i="19"/>
  <c r="F35" i="19"/>
  <c r="F34" i="19"/>
  <c r="F33" i="19"/>
  <c r="F32" i="19"/>
  <c r="F31" i="19"/>
  <c r="F30" i="19"/>
  <c r="F29" i="19"/>
  <c r="F28" i="19"/>
  <c r="F27" i="19"/>
  <c r="F26" i="19"/>
  <c r="F40" i="19"/>
  <c r="F74" i="19"/>
  <c r="F7" i="19"/>
  <c r="F25" i="19"/>
  <c r="B10" i="19"/>
  <c r="B9" i="19"/>
  <c r="B8" i="19"/>
  <c r="B7" i="19"/>
  <c r="F88" i="18"/>
  <c r="F86" i="18"/>
  <c r="F91" i="18"/>
  <c r="F100" i="18"/>
  <c r="A86" i="18"/>
  <c r="A88" i="18"/>
  <c r="F74" i="18"/>
  <c r="F72" i="18"/>
  <c r="F70" i="18"/>
  <c r="F68" i="18"/>
  <c r="F66" i="18"/>
  <c r="F64" i="18"/>
  <c r="F62" i="18"/>
  <c r="F60" i="18"/>
  <c r="F58" i="18"/>
  <c r="F57" i="18"/>
  <c r="F56" i="18"/>
  <c r="F55" i="18"/>
  <c r="F52" i="18"/>
  <c r="F51" i="18"/>
  <c r="F50" i="18"/>
  <c r="F49" i="18"/>
  <c r="F48" i="18"/>
  <c r="F44" i="18"/>
  <c r="F43" i="18"/>
  <c r="F40" i="18"/>
  <c r="F39" i="18"/>
  <c r="F38" i="18"/>
  <c r="F37" i="18"/>
  <c r="F36" i="18"/>
  <c r="F35" i="18"/>
  <c r="F34" i="18"/>
  <c r="F33" i="18"/>
  <c r="F32" i="18"/>
  <c r="F29" i="18"/>
  <c r="F28" i="18"/>
  <c r="F27" i="18"/>
  <c r="F26" i="18"/>
  <c r="F25" i="18"/>
  <c r="F24" i="18"/>
  <c r="F23" i="18"/>
  <c r="F22" i="18"/>
  <c r="F21" i="18"/>
  <c r="F20" i="18"/>
  <c r="A19" i="18"/>
  <c r="A46" i="18"/>
  <c r="F17" i="18"/>
  <c r="F16" i="18"/>
  <c r="F15" i="18"/>
  <c r="F14" i="18"/>
  <c r="F77" i="18"/>
  <c r="F99" i="18"/>
  <c r="F102" i="18"/>
  <c r="D28" i="1"/>
  <c r="F13" i="18"/>
  <c r="F12" i="18"/>
  <c r="F11" i="18"/>
  <c r="F10" i="18"/>
  <c r="F9" i="18"/>
  <c r="F8" i="18"/>
  <c r="F7" i="18"/>
  <c r="F37" i="17"/>
  <c r="F38" i="17"/>
  <c r="F39" i="17"/>
  <c r="F7" i="17"/>
  <c r="F8" i="17"/>
  <c r="F56" i="17"/>
  <c r="F9" i="17"/>
  <c r="F10" i="17"/>
  <c r="F11" i="17"/>
  <c r="F12" i="17"/>
  <c r="F13" i="17"/>
  <c r="F14" i="17"/>
  <c r="F15" i="17"/>
  <c r="F16" i="17"/>
  <c r="F17" i="17"/>
  <c r="F10" i="15"/>
  <c r="F11" i="15"/>
  <c r="F12" i="15"/>
  <c r="F13" i="15"/>
  <c r="F14" i="15"/>
  <c r="F35" i="9"/>
  <c r="F36" i="9"/>
  <c r="F37" i="9"/>
  <c r="F38" i="9"/>
  <c r="F39" i="9"/>
  <c r="F40" i="9"/>
  <c r="F41" i="9"/>
  <c r="F42" i="9"/>
  <c r="F7" i="9"/>
  <c r="F8" i="9"/>
  <c r="F9" i="9"/>
  <c r="F10" i="9"/>
  <c r="F11" i="9"/>
  <c r="F12" i="9"/>
  <c r="F13" i="9"/>
  <c r="F14" i="9"/>
  <c r="F15" i="9"/>
  <c r="F51" i="9" s="1"/>
  <c r="C20" i="12" s="1"/>
  <c r="F16" i="9"/>
  <c r="F17" i="9"/>
  <c r="F18" i="9"/>
  <c r="F19" i="9"/>
  <c r="F20" i="9"/>
  <c r="F21" i="9"/>
  <c r="F22" i="9"/>
  <c r="F23" i="9"/>
  <c r="F24" i="9"/>
  <c r="F25" i="9"/>
  <c r="F26" i="9"/>
  <c r="F27" i="9"/>
  <c r="F17" i="8"/>
  <c r="F18" i="8"/>
  <c r="F19" i="8"/>
  <c r="F54" i="8"/>
  <c r="C19" i="12"/>
  <c r="F8" i="8"/>
  <c r="F9" i="8"/>
  <c r="F10" i="8"/>
  <c r="F11" i="8"/>
  <c r="F12" i="8"/>
  <c r="F13" i="8"/>
  <c r="F14" i="8"/>
  <c r="F15" i="8"/>
  <c r="F16" i="8"/>
  <c r="F20" i="8"/>
  <c r="F21" i="8"/>
  <c r="F37" i="21"/>
  <c r="F28" i="9"/>
  <c r="F29" i="9"/>
  <c r="F30" i="9"/>
  <c r="F31" i="9"/>
  <c r="F32" i="9"/>
  <c r="F33" i="9"/>
  <c r="F34" i="9"/>
  <c r="F43" i="9"/>
  <c r="F45" i="9"/>
  <c r="F54" i="17"/>
  <c r="F52" i="17"/>
  <c r="F51" i="17"/>
  <c r="F50" i="17"/>
  <c r="F49" i="17"/>
  <c r="F48" i="17"/>
  <c r="F47" i="17"/>
  <c r="F42" i="17"/>
  <c r="F41" i="17"/>
  <c r="F40" i="17"/>
  <c r="F36" i="17"/>
  <c r="F35" i="17"/>
  <c r="F34" i="17"/>
  <c r="F31" i="17"/>
  <c r="F30" i="17"/>
  <c r="F29" i="17"/>
  <c r="F28" i="17"/>
  <c r="F27" i="17"/>
  <c r="F6" i="17"/>
  <c r="F6" i="15"/>
  <c r="F40" i="21"/>
  <c r="F34" i="21"/>
  <c r="F31" i="21"/>
  <c r="F28" i="21"/>
  <c r="F25" i="21"/>
  <c r="F43" i="21"/>
  <c r="C21" i="12"/>
  <c r="F22" i="21"/>
  <c r="F19" i="21"/>
  <c r="F16" i="21"/>
  <c r="F13" i="21"/>
  <c r="F10" i="21"/>
  <c r="F7" i="21"/>
  <c r="F22" i="11"/>
  <c r="F21" i="11"/>
  <c r="F17" i="11"/>
  <c r="F16" i="11"/>
  <c r="F15" i="11"/>
  <c r="F14" i="11"/>
  <c r="F13" i="11"/>
  <c r="F12" i="11"/>
  <c r="F11" i="11"/>
  <c r="F10" i="11"/>
  <c r="F9" i="11"/>
  <c r="F7" i="11"/>
  <c r="F24" i="11" s="1"/>
  <c r="C18" i="12" s="1"/>
  <c r="B20" i="12"/>
  <c r="B19" i="12"/>
  <c r="B18" i="12"/>
  <c r="B18" i="14"/>
  <c r="B16" i="14"/>
  <c r="B15" i="14"/>
  <c r="F10" i="16"/>
  <c r="F11" i="16"/>
  <c r="F12" i="16"/>
  <c r="F21" i="16"/>
  <c r="F18" i="16"/>
  <c r="F17" i="16"/>
  <c r="F16" i="16"/>
  <c r="F15" i="16"/>
  <c r="F14" i="16"/>
  <c r="F13" i="16"/>
  <c r="F9" i="16"/>
  <c r="F8" i="16"/>
  <c r="F7" i="16"/>
  <c r="F6" i="16"/>
  <c r="F23" i="16"/>
  <c r="C16" i="14"/>
  <c r="F5" i="15"/>
  <c r="F7" i="15"/>
  <c r="F8" i="15"/>
  <c r="C15" i="14"/>
  <c r="C20" i="14" s="1"/>
  <c r="D27" i="1" s="1"/>
  <c r="F9" i="15"/>
  <c r="F16" i="15"/>
  <c r="F23" i="11"/>
  <c r="F19" i="11"/>
  <c r="F18" i="11"/>
  <c r="F50" i="9"/>
  <c r="F49" i="9"/>
  <c r="F48" i="9"/>
  <c r="F47" i="9"/>
  <c r="F46" i="9"/>
  <c r="F53" i="8"/>
  <c r="F52" i="8"/>
  <c r="F51" i="8"/>
  <c r="F50" i="8"/>
  <c r="F49" i="8"/>
  <c r="F48" i="8"/>
  <c r="F44" i="8"/>
  <c r="F43" i="8"/>
  <c r="F41" i="8"/>
  <c r="F40" i="8"/>
  <c r="F39" i="8"/>
  <c r="F38" i="8"/>
  <c r="F37" i="8"/>
  <c r="F36" i="8"/>
  <c r="F35" i="8"/>
  <c r="F34" i="8"/>
  <c r="F33" i="8"/>
  <c r="F32" i="8"/>
  <c r="F31" i="8"/>
  <c r="F30" i="8"/>
  <c r="F29" i="8"/>
  <c r="F28" i="8"/>
  <c r="F27" i="8"/>
  <c r="F26" i="8"/>
  <c r="F25" i="8"/>
  <c r="F24" i="8"/>
  <c r="F23" i="8"/>
  <c r="F22" i="8"/>
  <c r="A31" i="18"/>
  <c r="A42" i="18"/>
  <c r="A54" i="18"/>
  <c r="A60" i="18"/>
  <c r="A62" i="18"/>
  <c r="A64" i="18"/>
  <c r="A66" i="18"/>
  <c r="A72" i="18"/>
  <c r="A68" i="18"/>
  <c r="A70" i="18"/>
  <c r="A74" i="18"/>
  <c r="F12" i="19"/>
  <c r="D29" i="1"/>
  <c r="C23" i="12" l="1"/>
  <c r="D26" i="1" s="1"/>
  <c r="D32" i="1" s="1"/>
  <c r="D33" i="1" s="1"/>
  <c r="D34" i="1" s="1"/>
  <c r="D37" i="1" s="1"/>
</calcChain>
</file>

<file path=xl/sharedStrings.xml><?xml version="1.0" encoding="utf-8"?>
<sst xmlns="http://schemas.openxmlformats.org/spreadsheetml/2006/main" count="841" uniqueCount="480">
  <si>
    <t>SKUPAJ :</t>
  </si>
  <si>
    <t>10.</t>
  </si>
  <si>
    <t>11.</t>
  </si>
  <si>
    <t>12.</t>
  </si>
  <si>
    <t>REKAPITULACIJA</t>
  </si>
  <si>
    <t>1.</t>
  </si>
  <si>
    <t>2.</t>
  </si>
  <si>
    <t>3.</t>
  </si>
  <si>
    <t>4.</t>
  </si>
  <si>
    <t>5.</t>
  </si>
  <si>
    <t>6.</t>
  </si>
  <si>
    <t>7.</t>
  </si>
  <si>
    <t>8.</t>
  </si>
  <si>
    <t>9.</t>
  </si>
  <si>
    <t>INVESTITOR :</t>
  </si>
  <si>
    <t>OBJEKT :</t>
  </si>
  <si>
    <t>m</t>
  </si>
  <si>
    <t>EM</t>
  </si>
  <si>
    <t>količina</t>
  </si>
  <si>
    <t>€/EM</t>
  </si>
  <si>
    <t>skupaj</t>
  </si>
  <si>
    <t>kom</t>
  </si>
  <si>
    <t>m3</t>
  </si>
  <si>
    <t>odvoz viška materiala v stalni depo izvajalca del s plačilom potrebnih pristojbin</t>
  </si>
  <si>
    <t>dobava in vgraditev tampona pod povoznimi površinami</t>
  </si>
  <si>
    <t>skupaj :</t>
  </si>
  <si>
    <t>kpl</t>
  </si>
  <si>
    <t>13.</t>
  </si>
  <si>
    <t>14.</t>
  </si>
  <si>
    <t>15.</t>
  </si>
  <si>
    <t>16.</t>
  </si>
  <si>
    <t>m2</t>
  </si>
  <si>
    <t>I.</t>
  </si>
  <si>
    <t>št.pos.</t>
  </si>
  <si>
    <t xml:space="preserve">opis dela </t>
  </si>
  <si>
    <t>II.</t>
  </si>
  <si>
    <t>III.</t>
  </si>
  <si>
    <t>ZIDARSKA DELA</t>
  </si>
  <si>
    <t>ur</t>
  </si>
  <si>
    <t>zidarska dela :</t>
  </si>
  <si>
    <t>obdelava okenskih in vratnih špalet v naklonu - konusu z večkratnim nametavanjem malte in dozizavo, špalete širine nad 30 cm ( 35% polkrožne)</t>
  </si>
  <si>
    <t>izolacija špalet stavbnega pohištva z XPS plošo 3 cm v debelini 40 cm, lepilo, mrežica, vogalnik obojestansko in mrežica potopljena v lepilo</t>
  </si>
  <si>
    <t>izdelava sloja za sprejemljivost fasadnega ometa preko XPS plošč z lepilom, stekleno mrežico in zaribanim slojem lepila ( vertikalne vezi, robovi plošč in horizontalnih vezi )</t>
  </si>
  <si>
    <t>fini omet okenskih špalet na pripravljeno podlago s predhodno imregnacijo površin</t>
  </si>
  <si>
    <t>KANALIZACIJA</t>
  </si>
  <si>
    <t>V.</t>
  </si>
  <si>
    <t>VI.</t>
  </si>
  <si>
    <t>PRIPRAVLJALNA DELA</t>
  </si>
  <si>
    <t>namestitev in čiščenje mobilne enote WC s plačilom najema</t>
  </si>
  <si>
    <t>mes</t>
  </si>
  <si>
    <t>pripravljalna dela:</t>
  </si>
  <si>
    <t>ponudnik:</t>
  </si>
  <si>
    <t>datum:</t>
  </si>
  <si>
    <t>OSTREŠJE</t>
  </si>
  <si>
    <t>dobava in polaganje toplotne izolacije iz mineralne volne v debelini 16 cm na betonsko ploščo podstrešja</t>
  </si>
  <si>
    <t>ostrešje:</t>
  </si>
  <si>
    <t>STAVBNO POHIŠTVO</t>
  </si>
  <si>
    <t>stavbno pohištvo:</t>
  </si>
  <si>
    <t>izdelava, dobava in montaža enokrilnega polkrožnega lesenega okna izdelan iz masivnega lesa, finalno opleskan z UV odpornimi lazurnimi premazi, okno razdeljeno z okrasnimi lesenimi križi na šest polj, zasteklitev z dvoslojnim izolacijskim termopan steklom 4/16Ar/4Alu, Uw=1,1 W/m2k, notranje okovje primerne kvalitete, dvojno tesnilo, odpiranje po vertikalni in horizontalni osi, izdelava po shemi, okno dimenzij 80 x 120 cm, oznaka O1</t>
  </si>
  <si>
    <t>izdelava, dobava in montaža okroglega lesenega fiksno zastekljenega okna izdelan iz masivnega lesa, finalno opleskan z UV odpornimi lazurnimi premazi, okno razdeljeno z okrasnimi lesenimi križi na štiri polja, zasteklitev z dvoslojnim izolacijskim termopan steklom 4/16Ar/4Alu, Uw=1,1 W/m2k,  izdelava po shemi, okno premera 80 cm, oznaka O2</t>
  </si>
  <si>
    <t>ZAKLJUČNA DELA</t>
  </si>
  <si>
    <t>slikopleskarska dela</t>
  </si>
  <si>
    <t>tlakarska dela</t>
  </si>
  <si>
    <t>kamnoseška dela</t>
  </si>
  <si>
    <t>kos</t>
  </si>
  <si>
    <t>izdelava, dobava in vgraditev notranjih okenskih polic izdelanih iz naravnega kamna debeline 2 cm, širine do 25 cm</t>
  </si>
  <si>
    <t>izdelava, dobava in vgraditev zunanjih okenskih polic in pragov izdelanih iz naravnega kamna debeline 3 cm, širine do 20 cm</t>
  </si>
  <si>
    <t>I. Električne inštalacije in oprema</t>
  </si>
  <si>
    <t>kos/m</t>
  </si>
  <si>
    <t xml:space="preserve">  €/kos/m</t>
  </si>
  <si>
    <t xml:space="preserve">     znesek</t>
  </si>
  <si>
    <t>Dobava in montaža razdelilnika</t>
  </si>
  <si>
    <t>Tipski podometni razdelilnik Rel, kot npr.: LEGRAND Nedbox 3x12 modulov, dim: 555x330x86mm,  z vgrajeno opremo:</t>
  </si>
  <si>
    <t>Enopolni inštalacijski odklopnik B-10A 15kA</t>
  </si>
  <si>
    <t>Enopolni inštalacijski odklopnik C-16A 15kA</t>
  </si>
  <si>
    <t>Tripolni inštalacijski odklopnik C-16A/3 15kA</t>
  </si>
  <si>
    <t>Tokovno zaščitno stikalo RCD 40/0,03A</t>
  </si>
  <si>
    <t>Astronomska ura</t>
  </si>
  <si>
    <t>Zbiralka PE,N</t>
  </si>
  <si>
    <t>Drobni, vezni in pritrdilni material, označitev elementov in razdelilnika, vstavitev enopolnih shem</t>
  </si>
  <si>
    <t>Dobava in polaganje kablov pretežno podometno v predpripravljenih izolirnih ceveh v ometu oziroma betonu:</t>
  </si>
  <si>
    <t>NYM-J 2x1,5mm2</t>
  </si>
  <si>
    <t>NYM-J 3x1,5mm2</t>
  </si>
  <si>
    <t>NYM-J 4x1,5mm2</t>
  </si>
  <si>
    <t>NYM-J 3x2,5mm2</t>
  </si>
  <si>
    <t>NYY-J 3x2,5mm2</t>
  </si>
  <si>
    <t>NYM-J 5x2,5mm2</t>
  </si>
  <si>
    <t>NYY-J 4x10mm2</t>
  </si>
  <si>
    <t>H07V 6mm2 (Ru/Ze)</t>
  </si>
  <si>
    <t>H07V 16mm2 (Ru/Ze)</t>
  </si>
  <si>
    <t>Dobava in montaža izolirnih cevi:</t>
  </si>
  <si>
    <t>fi 16mm</t>
  </si>
  <si>
    <t>fi 23mm</t>
  </si>
  <si>
    <t>Dobava in montaža stikal, vtičnic, priključkov:</t>
  </si>
  <si>
    <t>stikalo navadno 10A p/o</t>
  </si>
  <si>
    <t>stikalo senzorsko</t>
  </si>
  <si>
    <t>vtičnica šuko enofazna 230V/16A p/o</t>
  </si>
  <si>
    <t>vtičnica šuko enofazna 230V/16A p/o s pokrovčkom</t>
  </si>
  <si>
    <t>fiksni priključek p/o</t>
  </si>
  <si>
    <t>Dobava in montaža svetilk komplet s svetlobnim virom, napajalnikom ter obešalnim in pritrdilnim priborom:</t>
  </si>
  <si>
    <t>S2) Lestenec po izboru arhitekta oz. investitorja (predviden samo dovod-kabel zaključen s sponkami)</t>
  </si>
  <si>
    <t>Dobava in montaža sponk za izenačevanje potenciala IP</t>
  </si>
  <si>
    <t>Dobava in montaža omarice za izenačevanje potenciala DIP</t>
  </si>
  <si>
    <t>Dobava in montaža omarice za izenačevanje glavnega potenciala GIP</t>
  </si>
  <si>
    <t>Priklopi tehnoloških naprav in naprav strojnih inštalacij do 3kW</t>
  </si>
  <si>
    <t>Drobni material</t>
  </si>
  <si>
    <t>Meritev električne instalacije</t>
  </si>
  <si>
    <t>Označevanje tokokrogov vseh elementov električnih inštalacij ter priprava podatkov za izdelavo PID načrta električnih inštalacij in posredovanje projektantu</t>
  </si>
  <si>
    <t>Skupaj električne inštalacije in oprema:</t>
  </si>
  <si>
    <t>II. Strelovodna inštalacija</t>
  </si>
  <si>
    <t>Meritev ozemljitvene upornosti in atesti</t>
  </si>
  <si>
    <t>Priprava podatkov za izdelavo PID načrta strelovodne inštalacije in posredovanje projektantu</t>
  </si>
  <si>
    <t>Skupaj strelovodna inštalacija:</t>
  </si>
  <si>
    <t>Rekapitulacija stroškov</t>
  </si>
  <si>
    <t>Električne inštalacije in oprema</t>
  </si>
  <si>
    <t>Strelovodna inštalacija</t>
  </si>
  <si>
    <t>Skupaj brez DDV:</t>
  </si>
  <si>
    <t>OPOMBA:</t>
  </si>
  <si>
    <t>~ Vsa vgrajena oprema mora imeti CE certifikate o ustreznosti;</t>
  </si>
  <si>
    <t>~ Stroški komunalnih priključitev niso zajeti v rekapitulaciji stroškov;</t>
  </si>
  <si>
    <t>C.</t>
  </si>
  <si>
    <t>ELEKTROINŠTALACIJE</t>
  </si>
  <si>
    <t>Poz.</t>
  </si>
  <si>
    <t>Opis</t>
  </si>
  <si>
    <t>Količina</t>
  </si>
  <si>
    <t>En</t>
  </si>
  <si>
    <t>Cena</t>
  </si>
  <si>
    <t>Znesek</t>
  </si>
  <si>
    <t>ZUNANJA VODA IN VODOMERNI JAŠEK</t>
  </si>
  <si>
    <t>1.1</t>
  </si>
  <si>
    <t>ZEMELJSKA IN GRADBENA DELA</t>
  </si>
  <si>
    <t>1.1.01</t>
  </si>
  <si>
    <t>Zakoličenje osi cevoda z zavarovanjem osi, oznako horizontalnih in vertikalnih lomov, oznako vozlišč, odcepov in zakoličbamesta prevezave na obstoječi cevovod. Postavitev gradbenih prosilov na vzpostavljeno os trase cevovoda ter določitev nivoja za merjenje globine izkopa in polaganje cevovoda.</t>
  </si>
  <si>
    <t>1.1.02</t>
  </si>
  <si>
    <t>Priprava gradbišča, določitev deponije vodovodnega materiala in zavarovanje. Odstranitev morebitnih ovir in utrditev delovnega platoja. Po končanih delih se gradbišče pospravi in vzpostavi prvotno oziroma novo stanje po zunanji ureditvi območja.</t>
  </si>
  <si>
    <t>1.1.03</t>
  </si>
  <si>
    <t>Geodetski posnetek in vris v kataster. En izvod posnetka v Gauss-Krügerjevem sistemu se odda v elektronski obliki. Izdelava geodetskega načrta po zahtevi upravljalca vodovoda in gradbeni zakonodaji.</t>
  </si>
  <si>
    <t>1.1.04</t>
  </si>
  <si>
    <t>Zakoličba obstoječih in predvidenih komunalnih vodov in oznaka križanj. Zakoličba ob prisotnosti upravljalcev komunalnih vodov. Obračun po dejanskih stroških.</t>
  </si>
  <si>
    <t>pš</t>
  </si>
  <si>
    <t>1.1.06</t>
  </si>
  <si>
    <t>Strojni izkop jarka globine 0,0 - 3,0 m v terenu III - IV kategorije. Brežine se izvajajo v naklonu 70° do nivoja terena; širina dna 0,5 m, odlaganje materiala ob trasi - začasna deponija.</t>
  </si>
  <si>
    <t>1.1.07</t>
  </si>
  <si>
    <t>Odvoz viška odkopanega materiala na trajno gradbeno deponijo z nakladanjem na kamion, razkladanjem, razgrinjanjem, planiranjem in utrjevanjem v slojih po 50 cm, vključno stroški deponije.</t>
  </si>
  <si>
    <t>1.1.08</t>
  </si>
  <si>
    <t>Ročno planiranje dna jarka s točnostjo +/- cm v projektiranem padcu.</t>
  </si>
  <si>
    <t>1.1.09</t>
  </si>
  <si>
    <t>Nabava in dobava 2x sejanega peska frakcije 0,02 - 16 mm in izdelava nasipa za izravnavo dna jarka debeline 10 cm, s planiranjem in utrjevanjem do 95% trdnosti po standardnem Proktorjevem postopku.</t>
  </si>
  <si>
    <t>1.1.10</t>
  </si>
  <si>
    <t>Nabava, dobava in izdelava nasipa do 20 cm nad temenom cevi. Na peščeni posteljici se izvede 3-5 cm debelo ležišče cevi. Obsip cevi se izvaja v slojih po 15 cm iz 2x sejanega peska frakcije 0,02 - 16 mm, istočasno na obeh straneh cevi z utrjevanjem po standardnem Proktorjevem postopku.</t>
  </si>
  <si>
    <t>1.1.11</t>
  </si>
  <si>
    <t>Zasip jarka z odkopanim gramoznim materialom fr. 0,02 - 60 mm z utrjevanjem v plasteh po 20 cm.</t>
  </si>
  <si>
    <t>1.1.12</t>
  </si>
  <si>
    <t>Obbetoniranje odcepov, hidrantov, odzračevalnih garnitur, lokov in podbetoniranje NL elementov v jaških s porabo betona 0,15 - 0,40 m3/kos.</t>
  </si>
  <si>
    <t>1.1.13</t>
  </si>
  <si>
    <t>Zavarovanje nastavkov za zasune, odzračevalne garniture in hidrante z betonskimi montažnimi podložkami ter namestitev cestnih kap na končno niveleto terena ali cestišča.</t>
  </si>
  <si>
    <t>1.1.14</t>
  </si>
  <si>
    <t>Vodomerni jašek v vodotesni izvedbi iz monolitnega betona C25/30 in podložnega betona C8/10. Vstopni litoželezni pokrov dimenzije 60x60 cm, vstopna plezalna lestev iz procroma ter izolacijski kos stiroporja pod pokrovom, debeline 5 cm. Jašek ima na stranskih stenah montažne odprtine okrogle oblike, ki jih je potrebno po montaži cevi zatesniti. Izvedba po detajlu iz grafičnega dela načrta.
Tehnični podatki:
- svetle mere (LxBxH): 100x100x170 cm
- nosilnost LTŽ pokrova: 25 MN
- dimenzija pokrova: 60x60 cmVodomerni jašek v vodotesni izvedbi iz monolitnega betona C25/30 in podložnega betona C8/10. Vstopni litoželezni pokrov dimenzije 60x60 cm, vstopna plezalna lestev iz procroma ter izolacijski kos stiroporja pod pokrovom, debeline 5 cm. Jašek ima na stranskih stenah montažne odprtine okrogle oblike, ki jih je potrebno po montaži cevi zatesniti. Izvedba po detajlu iz grafičnega dela načrta.
Tehnični podatki:
- svetle mere (LxBxH): 100x100x170 cm
- nosilnost LTŽ pokrova: 25 MN
- dimenzija pokrova: 60x60 cm</t>
  </si>
  <si>
    <t>1.1.15</t>
  </si>
  <si>
    <t>Modri signalni trak z napisom "vodovod" za polaganje nad vodovodnimi cevmi. Dobava in montaža.</t>
  </si>
  <si>
    <t>Skupaj zemeljska in gradbena dela:</t>
  </si>
  <si>
    <t>1.2</t>
  </si>
  <si>
    <t>STROJNA DELA</t>
  </si>
  <si>
    <t>Tlačna cev iz polietilena visoke gostote PE 80 za vodo, skladna s standardom SIST EN 12201. Tlačna stopnja PN12,5 za delovni tlak do 12,5 bar, SDR 11,0 (S5). Dobava ter polaganje in poravnavanje v jarku.</t>
  </si>
  <si>
    <t>1.2.01</t>
  </si>
  <si>
    <t>PEHD Φ20x2,0</t>
  </si>
  <si>
    <t>1.2.02</t>
  </si>
  <si>
    <t>PEHD Φ25x2,3</t>
  </si>
  <si>
    <t>1.2.03</t>
  </si>
  <si>
    <t>PEHD Φ32x3,2</t>
  </si>
  <si>
    <t>Tlačna cev iz polietilena visoke gostote PE 80 za vodo, skladna s standardom SIST EN 12201. Tlačna stopnja PN8 za delovni tlak do 8 bar, SDR 17,0 (S8). Dobava in montaža</t>
  </si>
  <si>
    <t>1.2.04</t>
  </si>
  <si>
    <t>PEHD Φ75x4,5</t>
  </si>
  <si>
    <t>1.2.05</t>
  </si>
  <si>
    <t>Večnatočni suhi vodomer za hladno vodo do 30°C. Ohišje za vodoravno vgradnjo, posoda merilnega mehanizma odporna na tlačne obremenitve in prepuščanje. Na vhodnem priključku je vodomer opremljen z zamenljivim prstastim sitom za lovljenje nesnage.
Natančnost meritve ustreza najmanj standardu ISO 4064, overitveni razred B. Dovoljena kratkotrajna preobremenitev do 20% pri Qmax. Opremljen s kontaktnim dajalnikom impulzov tipa Reed. Obremenitev kontakta 24 V, 100 mA. Vključno holandci za montažo in nosilec za pritrditev na steno. Dobava in montaža.
Tehnični podatki:
- naziva velikost: DN20
- nazivni pretok: 2,5 m3/h
- maksimalni pretok: 5,0 m3/h
- maksimalna temperatura: 50°C
- nominalni tlak PN 16
- vgradna dolžina: 190 mm
proizvod: Elster ali enako
tip: M120 MTR-KN conTEXT DN20 Qn=2,5Večnatočni suhi vodomer za hladno vodo do 30°C. Ohišje za vodoravno vgradnjo, posoda merilnega mehanizma odporna na tlačne obremenitve in prepuščanje. Na vhodnem priključku je vodomer opremljen z zamenljivim prstastim sitom za lovljenje nesnage.
Natančnost meritve ustreza najmanj standardu ISO 4064, overitveni razred B. Dovoljena kratkotrajna preobremenitev do 20% pri Qmax. Opremljen s kontaktnim dajalnikom impulzov tipa Reed. Obremenitev kontakta 24 V, 100 mA. Vključno holandci za montažo in nosilec za pritrditev na steno. Dobava in montaža.
Tehnični podatki:
- naziva velikost: DN20
- nazivni pretok: 2,5 m3/h
- maksimalni pretok: 5,0 m3/h
- maksimalna temperatura: 50°C
- nominalni tlak PN 16
- vgradna dolžina: 190 mm
proizvod: Elster ali enako
tip: M120 MTR-KN conTEXT DN20 Qn=2,5</t>
  </si>
  <si>
    <t>Krogelna pipa - specifikacija
Krogelna pipa za sanitarno vodo z ročico ali metuljčkom za odpiranje. Izdelana iz rdeče litine, z dvojnim notranjim navojem. Za temperaturo vode med 5 in 85°C. Dobava in montaža.Krogelna pipa - specifikacija
Krogelna pipa za sanitarno vodo z ročico ali metuljčkom za odpiranje. Izdelana iz rdeče litine, z dvojnim notranjim navojem. Za temperaturo vode med 5 in 85°C. Dobava in montaža.</t>
  </si>
  <si>
    <t>1.2.06</t>
  </si>
  <si>
    <t>Krogelna pipa DN25</t>
  </si>
  <si>
    <t>Krogelna pipa z izpustom - specifikacija
Krogelna pipa za sanitarno vodo z ročico za odpiranje ter izpustnim ventilom. Izdelana iz medenine, odporne proti razcinkanju. Za temperaturo vode med 5 in 85°C. Dobava in montaža.Krogelna pipa z izpustom - specifikacija
Krogelna pipa za sanitarno vodo z ročico za odpiranje ter izpustnim ventilom. Izdelana iz medenine, odporne proti razcinkanju. Za temperaturo vode med 5 in 85°C. Dobava in montaža.</t>
  </si>
  <si>
    <t>1.2.07</t>
  </si>
  <si>
    <t>Krogelna pipa z izpustom DN15</t>
  </si>
  <si>
    <t>1.2.08</t>
  </si>
  <si>
    <t>Krogelna pipa z izpustom DN20</t>
  </si>
  <si>
    <t>1.2.09</t>
  </si>
  <si>
    <t>Krogelna pipa z izpustom DN25</t>
  </si>
  <si>
    <t>1.2.10</t>
  </si>
  <si>
    <t>Koleno 90° iz pocinkane temprane litine z notranjim navojem. Dobava in montaža.
2x Rp1"Koleno 90° iz pocinkane temprane litine z notranjim navojem. Dobava in montaža.
2x Rp1"</t>
  </si>
  <si>
    <t>1.2.11</t>
  </si>
  <si>
    <t>Navojni T kos- reducirni iz pocinkane temprane litine, skupaj z vijačnim materialom. Dobava in montaža.
T 1" - 3/4"Navojni T kos- reducirni iz pocinkane temprane litine, skupaj z vijačnim materialom. Dobava in montaža.
T 1" - 3/4"</t>
  </si>
  <si>
    <t>1.2.12</t>
  </si>
  <si>
    <t>Spojka iz pocinkane temprane litine z zunanjim in notranjim navojem. Dobava in montaža.
1" / 1/2"</t>
  </si>
  <si>
    <t>1.2.13</t>
  </si>
  <si>
    <t>GF spojka za spajanje PE in navojne cevi, zunanji navoj. Dobava in montaža.
G1"/PE32</t>
  </si>
  <si>
    <t>1.2.14</t>
  </si>
  <si>
    <t>GF spojka za spajanje PE in navojne cevi, zunanji navoj. Dobava in montaža.
G3/4"/PEd25</t>
  </si>
  <si>
    <t>1.2.15</t>
  </si>
  <si>
    <t>GF spojka za spajanje PE in navojne cevi, zunanji navoj. Dobava in montaža.
G1/2"/PEd20</t>
  </si>
  <si>
    <t>1.2.16</t>
  </si>
  <si>
    <t>Podstavni blok kot podpora za vodomer v vodomernem jašku. Blok je izdelan iz betona s končno leseno ploščo za naleganje vodomera. Dobava in montaža.</t>
  </si>
  <si>
    <t>1.2.17</t>
  </si>
  <si>
    <t>Disk Reed senzor za vodomer KN 1/100. Vključno s kablom dolžine 3 m.
proizvod: Elster ali enako</t>
  </si>
  <si>
    <t>1.2.18</t>
  </si>
  <si>
    <t>Radio modul za daljinsko odčitavanje. Baterijsko napajan za avtonomnost delovanja do 15 let pri dnevnem beleženju s povprečno enim odčitkom na mesec. Za dvosmerno komunikacijo. Domet signala do 1 km vidnega polja in do 200 m v zaprtih prostorih, odporen na IR interference, možnost integracije v mešane sisteme.
- vhod: 1x 868 MHz
- temperaturno območje: -20 ... +70°C
- razred zaščite: IP65
proizvod: CMC Ekocon ali enako
tip: Waveflow Coronis 4 vhodi 868 MHz</t>
  </si>
  <si>
    <t>1.2.19</t>
  </si>
  <si>
    <t>Program WFL 1-2.</t>
  </si>
  <si>
    <t>1.2.20</t>
  </si>
  <si>
    <t>Poročilo o vgradnji vodomera.</t>
  </si>
  <si>
    <t>1.2.21</t>
  </si>
  <si>
    <t>Izvedba navezave na obstoječo priključno cev na investitorjevi parceli, skupaj z razrezom in prilagoditvijo obstoječega cevovoda ter z vsem potrebnim spojnim in tesnilnim materialom.
.</t>
  </si>
  <si>
    <t>1.2.22</t>
  </si>
  <si>
    <t>Izvedba navezave obstoječega korita na novo instalacijo, skupaj z vsem potrebnim spojnim in tesnilnim materialom.</t>
  </si>
  <si>
    <t>1.2.23</t>
  </si>
  <si>
    <t>Tlačni preizkus cevovoda- priprava po EN805, možna izvedba v več fazah. Obračun po dejanskih stroških.</t>
  </si>
  <si>
    <t>1.2.24</t>
  </si>
  <si>
    <t>Dezinfekcija cevovoda - pred povezavo in vključitvijo v obratovanje. Postavka vključuje izpiranje cevovodov in pridobitev atesta ustreznosti kvalitete vode.</t>
  </si>
  <si>
    <t>1.2.25</t>
  </si>
  <si>
    <t>Bakteriološki in kemični izvid vzorca vode (ki ustreza zahtevam) po pooblaščeni osebi ter njegova analiza s strani pooblaščene organizacije</t>
  </si>
  <si>
    <t>Skupaj strojna dela:</t>
  </si>
  <si>
    <t>SKUPAJ VODOVODNI PRIKLJUČEK:</t>
  </si>
  <si>
    <t>2</t>
  </si>
  <si>
    <t>INTERNA VODOVODNA INSTALACIJA</t>
  </si>
  <si>
    <t>2.01</t>
  </si>
  <si>
    <t>2.02</t>
  </si>
  <si>
    <t>Aktivirna tipka za dvokoličinsko tehniko izpiranja stranišča s funkcijo ročnega ustavljanja izpiranja. Model tipke uskladiti z arhitektom pred nabavo. Model tipke mora biti združljiv s tipom splakovalnika. Dobava in montaža.
kot npr. Geberit ali enakovrednoAktivirna tipka za dvokoličinsko tehniko izpiranja stranišča s funkcijo ročnega ustavljanja izpiranja. Model tipke uskladiti z arhitektom pred nabavo. Model tipke mora biti združljiv s tipom splakovalnika. Dobava in montaža.
kot npr. Geberit ali enakovredno</t>
  </si>
  <si>
    <t>2.03</t>
  </si>
  <si>
    <t xml:space="preserve">Kompletna straniščna školjka, ki jo sestavljajo naslednji sklopi:
- straniščna školjka iz bele sanitarne keramike, viseča konzolna izvedba, zadnji iztok DN100, primerna za invalide
- sedežna deska v beli barvi iz UV odporne plastične mase s pokrovom, primerna za invalide
Tip kompleta uskladiti z arhitektom pred nabavo. Dobava in montaža.
Kompletna straniščna školjka, ki jo sestavljajo naslednji sklopi:
- straniščna školjka iz bele sanitarne keramike, viseča konzolna izvedba, zadnji iztok DN100, primerna za invalide
- sedežna deska v beli barvi iz UV odporne plastične mase s pokrovom, primerna za invalide
Tip kompleta uskladiti z arhitektom pred nabavo. Dobava in montaža.
</t>
  </si>
  <si>
    <t>2.04</t>
  </si>
  <si>
    <t>2.05</t>
  </si>
  <si>
    <t>2.06</t>
  </si>
  <si>
    <t>Kompleten priključek za pomivalno korito, ki ga sestavljajo naslednji sklopi:
- kromirana enoročna stenska mešalna baterija za toplo in hladno vodo s podaljšanim izlivom (kuhinjska izvedba)
- kromirana medeninasta kotna regulirna ventila Schell Comfort DN15
- odtok s sifonom iz PP za enojno pomivalno korito DN32 s stranskim priključkom za pomivalni stroj in stranskim priključkom za preliv pomivalnega korita
Vključno tesnilni in pritrdilni material. Dobava in montaža.Kompleten priključek za pomivalno korito, ki ga sestavljajo naslednji sklopi:
- kromirana enoročna stenska mešalna baterija za toplo in hladno vodo s podaljšanim izlivom (kuhinjska izvedba)
- kromirana medeninasta kotna regulirna ventila Schell Comfort DN15
- odtok s sifonom iz PP za enojno pomivalno korito DN32 s stranskim priključkom za pomivalni stroj in stranskim priključkom za preliv pomivalnega korita
Vključno tesnilni in pritrdilni material. Dobava in montaža.</t>
  </si>
  <si>
    <t>2.07</t>
  </si>
  <si>
    <t>2.08</t>
  </si>
  <si>
    <t>Podajalnik za toaletni papir v roli. Kapaciteta cca. 420 m dvoslojnega papirja v roli, opremljen s ključavnico. Tip uskladiti z arhitektom pred nabavo. Dobava in montaža.</t>
  </si>
  <si>
    <t>2.09</t>
  </si>
  <si>
    <t>WC ščetka z možnostjo stenske montaže. Dobava in montaža.
Tip uskladiti z arhitektom oz. investitorjem pred nabavo.WC ščetka z možnostjo stenske montaže. Dobava in montaža.
Tip uskladiti z arhitektom oz. investitorjem pred nabavo.</t>
  </si>
  <si>
    <t>2.10</t>
  </si>
  <si>
    <t>Milnik za roke, stenska pritrditev. Tip uskladiti z arhitektom pred nabavo. Dobava in montaža.</t>
  </si>
  <si>
    <t>2.11</t>
  </si>
  <si>
    <t>Koš za odpadke s stopalko, prostornine 5 litrov. Dobava in montaža.
Tip uskladiti z arhitektom oz. investitorjem pred nabavo.Koš za odpadke s stopalko, prostornine 5 litrov. Dobava in montaža.
Tip uskladiti z arhitektom oz. investitorjem pred nabavo.</t>
  </si>
  <si>
    <t>2.12</t>
  </si>
  <si>
    <t>Ogledalo za invalide, nagibno, za montažo nad umivalnikom, skupaj z nosilnim okvirjem. Dimezija cca. 60x40 cm. Dobava in montaža.
Tip uskladiti z arhitektom oz. investitorjem pred nabavo.Ogledalo za invalide, nagibno, za montažo nad umivalnikom, skupaj z nosilnim okvirjem. Dimezija cca. 60x40 cm. Dobava in montaža.
Tip uskladiti z arhitektom oz. investitorjem pred nabavo.</t>
  </si>
  <si>
    <t>MLC predizolirani cevni razvod - specifikacija
Predizolirana difuzijsko tesna večplastna kompozitna MLC cev. Cev sestavljena iz: PE-RT - vezni sloj - vzdolžno prekrivno varjen aluminij - vezni sloj - PE-RT. Okroglo ekstrudirana cevna izolacija izdelana iz polietilenske pene z zaprto celično strukturo. Vključno fitingi, spojke, dobava in montaža.
Tehnične lastnosti:
- požarni razred: B2 po DIN 4102-1
- max. temperatura: 95°C
- max. obatovalni tlak: 10 bar pri 70°C
- topl. prevodnost cevi: 0,4 W/mK
- koef. topl. razteznosti: 25x10-6 m/mK
- hrapavost: 0,0004 mm
proizvod: Uponor ali enakovredno
tip: Uponor MLCMLC predizolirani cevni razvod - specifikacija
Predizolirana difuzijsko tesna večplastna kompozitna MLC cev. Cev sestavljena iz: PE-RT - vezni sloj - vzdolžno prekrivno varjen aluminij - vezni sloj - PE-RT. Okroglo ekstrudirana cevna izolacija izdelana iz polietilenske pene z zaprto celično strukturo. Vključno fitingi, spojke, dobava in montaža.
Tehnične lastnosti:
- požarni razred: B2 po DIN 4102-1
- max. temperatura: 95°C
- max. obatovalni tlak: 10 bar pri 70°C
- topl. prevodnost cevi: 0,4 W/mK
- koef. topl. razteznosti: 25x10-6 m/mK
- hrapavost: 0,0004 mm
proizvod: Uponor ali enakovredno
tip: Uponor MLC</t>
  </si>
  <si>
    <t>2.13</t>
  </si>
  <si>
    <t>MLC cev z izolacijo 9 mm - Φ 16x2</t>
  </si>
  <si>
    <t>2.14</t>
  </si>
  <si>
    <t>MLC cev z izolacijo 9 mm - Φ 20x2,25</t>
  </si>
  <si>
    <t>2.15</t>
  </si>
  <si>
    <t>MLC cev z izolacijo 9 mm - Φ 25x2,5</t>
  </si>
  <si>
    <t>2.16</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</si>
  <si>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tlakom na objemkah ter dodatkom za razrez. Tesnilni in pritrdilni material ter izolacija na objemkah v skladu z DIN 4109. Proizvod mora imeti slovensko ali evropsko tehnično soglasje.
Za fazonska kose se upošteva:
Φ50 .. 0,3m cevi
Φ75 .. 0,4m cevi
Φ110 .. 0,5m cevi
Dobava in izvedba.</t>
  </si>
  <si>
    <t>2.17</t>
  </si>
  <si>
    <t>Odtočne cevi iz PP Φ50</t>
  </si>
  <si>
    <t>2.18</t>
  </si>
  <si>
    <t>Odtočne cevi iz PP Φ110</t>
  </si>
  <si>
    <t>2.20</t>
  </si>
  <si>
    <t>Poizkusno obratovanje, sestavljeno iz naslednjih dejavnosti:
- polnjenje cevovodov
- pregled instalacije
- ureguliranje armatur
- izdelava zapisnikov
- izdelava navodil za obratovanje
- meritve tlaka in temperatur</t>
  </si>
  <si>
    <t>2.21</t>
  </si>
  <si>
    <t>Preizkus na tlak in tesnost ter izpiranje vodovodne instalacije v skladu z določili standarda DIN 1988-2. Preizkus in izpiranje sistema morata biti izvedena cca. 48 ur pred predajo objekta investitorju. Postavlja vključuje stroške vseh del, ki nastanejo pri omenjenih protokolih.</t>
  </si>
  <si>
    <t>2.22</t>
  </si>
  <si>
    <t>Dezinfekcija sanitarne instalacije s klornim šokom, z izpiranjem cevovodov po reakcijskem času klornega šoka. Po klornem šoku je potrebno izvesti bakteriološko raziskavo vode v skladu s Pravilnikom o pitni vodi, ki mora biti opravljena s strani pristojne institucije. Izvid bakteriološkega poročila mora biti predan investitorju na vpogled. V primeru negativnega izvida mora izvajalec klorni šok in bakteriološke raziskave ponoviti na lastne stroške.</t>
  </si>
  <si>
    <t>SKUPAJ INTERNI VODOVOD:</t>
  </si>
  <si>
    <t>3</t>
  </si>
  <si>
    <t>OGREVANJE</t>
  </si>
  <si>
    <t>Električni stenski varčni radiator sestavljen iz niskotemperaturnega grelnika, varnostnega elektronskega termostata proti pregretju ter IP24 zaščito pred pršenjem z vodo. Dobava in montaža.
proizvod BEHA ali enako</t>
  </si>
  <si>
    <t>3.01</t>
  </si>
  <si>
    <t>BEHA tip: P6
širina: 555mm, višina: 400mm
Q=600W</t>
  </si>
  <si>
    <t>3.02</t>
  </si>
  <si>
    <t>BEHA tip: P12
širina: 927mm, višina: 400mm
Q=1250W</t>
  </si>
  <si>
    <t>3.03</t>
  </si>
  <si>
    <t>Pripravljalna in zaključna dela, zarisovanje, pregled in preizkus instalacije.</t>
  </si>
  <si>
    <t>SKUPAJ OGREVANJE:</t>
  </si>
  <si>
    <t>4</t>
  </si>
  <si>
    <t>PREZRAČEVANJE</t>
  </si>
  <si>
    <t>4.01</t>
  </si>
  <si>
    <t>Centrifugalni kopalniški ventilator, ki sestoji iz ohišja in ventilatorja. Nadometno ohišje s pokrovom v v beli barvi s prigrajeno protipovratno loputko na kanalskem priključku. Ventilator ima nastavljivo zakasnitev izklopa 3-20min. Dve hitrosti delovanja ventilatorja. Dobava in montaža.
- pretok: 60 / 85 m3/h
- el. moč: 27 W
proizvod: Vortice ali enakovredno
tip: Vort Quadro Micro 80 T</t>
  </si>
  <si>
    <t>4.02</t>
  </si>
  <si>
    <t>VK 10</t>
  </si>
  <si>
    <t>4.03</t>
  </si>
  <si>
    <t>Aluminijasta nadtlačna za izenačevanje tlaka v prostoru, kjer je potrebna samodejna prekinitev dovoda ali odvoda zraka po izključitvi prezračevalne naprave. Žaluzija sestavljena iz nosilnega okvirja in prečnih hihajnih lamel. Lamele uležajene v pušah, odpornih do temperature 80°C, na spodnji strani obložene s tesnilnim trako0m za zmanjševanje šumnosti. Okvir žaluzije se montira na zunanjo stran stene, žaluzija namenjena odpiranju lamel v smeri notranjosti objekta. Dobava in montaža.
proizvod: Lindab ali enakovredno
tip: ANŽ-3 200x100</t>
  </si>
  <si>
    <t>Alu okrogla zaščitna rešetka - specifikacija
Okrogla zaščitna rešetka iz eloksiranega aluminija s horizontalnimi lamelami, za montažo na fasado, zamrežena s kovinsko mrežico, za vpih in izpih zraka. Dobava in montaža.</t>
  </si>
  <si>
    <t>4.04</t>
  </si>
  <si>
    <t>Alu okrogla zaščitna rešetka Φ100</t>
  </si>
  <si>
    <t>Spiralno robljene cevi - specifikacija
Spiralno robljena spiro cev iz trakov pocinkane pločevine, debeline po EN 1506, stopnje 1 in 5 (± 1000 Pa), oblike F. Debelina pločevine glede na nazivno velikost cevi. Vključno fitingi, obešalni in pritrdilni material. Dobava in montaža.
Debelina stene:
Φ100-180 mm - 0,6 mm
Φ200-560 mm - 0,8 mm</t>
  </si>
  <si>
    <t>4.05</t>
  </si>
  <si>
    <t>Spiro kanali Φ100</t>
  </si>
  <si>
    <t>4.06</t>
  </si>
  <si>
    <t>Izdelava navodil o delovanju sistema, njegovem upravljanju in vzdrževanju v slovenskem jeziku.</t>
  </si>
  <si>
    <t>4.07</t>
  </si>
  <si>
    <t>Pripravljalna dela, zarisovanje, poskusno obratovanje in zaključna dela.</t>
  </si>
  <si>
    <t>4.08</t>
  </si>
  <si>
    <t>Vsa potrebna gradbena dela v zvezi z instalacijo prezračevanja.</t>
  </si>
  <si>
    <t>SKUPAJ PREZRAČEVANJE:</t>
  </si>
  <si>
    <t>STROJNE INŠTALACIJE</t>
  </si>
  <si>
    <t>REKAPITULACIJA:</t>
  </si>
  <si>
    <t>SKUPAJ:</t>
  </si>
  <si>
    <t>B. REKAPITULACIJA OBRTNIŠKIH DEL</t>
  </si>
  <si>
    <t>A. REKAPITULACIJA GRADBENIH DEL</t>
  </si>
  <si>
    <t>A. GRADBENA DELA</t>
  </si>
  <si>
    <t>B. OBRTNIŠKA DELA</t>
  </si>
  <si>
    <t>C. ELEKTROINŠTALACIJE</t>
  </si>
  <si>
    <t>D. STROJNE INŠTALACIJE</t>
  </si>
  <si>
    <t>žig in podpis</t>
  </si>
  <si>
    <t>zaključna dela:</t>
  </si>
  <si>
    <t>POSLOVILNA KAPELA - GOI dela     II. faza</t>
  </si>
  <si>
    <t>postavitev gradbiščne ograje višine do 2m z jeklenimi stojkami in PVC gradbišno mrežo, v ceni upoštevati redno vzdrževanje</t>
  </si>
  <si>
    <t xml:space="preserve">izdelava in namestitev varnostnih opozorilnih tabel za gradbišče </t>
  </si>
  <si>
    <t>izdelava dostopnih vrat v mrežasti ograji za dostop do gradbišča</t>
  </si>
  <si>
    <t>izdelava začasnih dovodov inštalacij - voda in elektrika - ocena</t>
  </si>
  <si>
    <t>zunanja ureditev :</t>
  </si>
  <si>
    <t>dobava in vgraditev tampona v slojih po 20 cm, skupne debeline 40 cm</t>
  </si>
  <si>
    <t>planiranje in utrjevanje dna izkopa s potrebnimi dosipi in izkopi in polaganje gradbenega filca 150g/m2 na utrjeno podlago pod tlakovanimi površinami</t>
  </si>
  <si>
    <t>strojni površinski izkop globine do 50 cm v zemljini III. ktg z direktnim nakladanjem na prevozno sredstvo</t>
  </si>
  <si>
    <t>postavitev profilov in prenos višin na profile</t>
  </si>
  <si>
    <t>ZUNANJA UREDITEV</t>
  </si>
  <si>
    <t>VII.</t>
  </si>
  <si>
    <t>nepredvidena dela 10%</t>
  </si>
  <si>
    <t>sklupaj z nepredvidenimi deli</t>
  </si>
  <si>
    <t>dobava in vgraditev grednih betonskih robnikov 5/20/100 cm s polnim obbetoniranjem</t>
  </si>
  <si>
    <t>izdelva fine podlage v debelini do 5 cm z utrjevanjem in ureditvijo naklonov</t>
  </si>
  <si>
    <t>dobava in polaganje betonskih tlakovcev v betonsko sivi barvi na peščeno podlago</t>
  </si>
  <si>
    <t>dobava in polaganje pranih plošč 40/40/3,8cm na peščeno podlago in fugiranje s suho mešanico cementa in peska</t>
  </si>
  <si>
    <t>rezanje detajlov betonskih tlakovcev in plošč</t>
  </si>
  <si>
    <t>izdelava nizko stenske obrobe v višini 10 cm z enako keramiko kot tlak</t>
  </si>
  <si>
    <t>dobava in polaganje stenskih  keramičnih ploščic višje kvalitete z lepljenjem na podlago , vključno s fugiranjem</t>
  </si>
  <si>
    <t>S1) Nadgradna LED svetilka, kot npr.: INTRA ETEA D 1080 lm 15W 830 FO IP43</t>
  </si>
  <si>
    <t>KV delavec</t>
  </si>
  <si>
    <t xml:space="preserve"> PK delavec</t>
  </si>
  <si>
    <t>Ponudbeni predračun</t>
  </si>
  <si>
    <t>Občina Tržič, Trg svobode 18, 4290 Tržič</t>
  </si>
  <si>
    <t>apneno cementni omet notranjih sten s predhodno pripravo podlage, montažno vseh potrebnih kovinskih kotnikov in vogalnikov, zaključnih okenskih letvic s trakom ter z vsemi potrebnimi deli - grobi in fini omet</t>
  </si>
  <si>
    <t>apneno cementni omet notranjih sten s predhodno pripravo podlage, montažno vseh potrebnih kovinskih kotnikov in vogalnikov, zaključnih okenskih letvic s trakom ter z vsemi potrebnimi deli - pod keramiko</t>
  </si>
  <si>
    <t>izdelava fine cementne prevleke na podložni beton, izdelava zlikane površine svežega betona plošče, oz. pačokiranje in brušenje zidov kot podlaga za izvedbo hidroizolacije</t>
  </si>
  <si>
    <t>izdelava horizontalne hidroizolacije v sestavi 1 x hladni premaz, 1 x izolacijski  trak 4 mm,  varjena cela površina</t>
  </si>
  <si>
    <t>izdelava vertikalne hidroizolacije v sestavi 1 x hladni premaz, 1 x izolacijski trak deb. 4 mm, varjena cela površina</t>
  </si>
  <si>
    <t>izdelava zaščite vertikalne hidroizolacije z XPS ploščami debeline 2 cm</t>
  </si>
  <si>
    <t>strojni izkop jarkov v zemljini III. ktg globine do 1,5m z odmetom na rob izkopa</t>
  </si>
  <si>
    <t>dodatek za izkop v zemljini V. ktg</t>
  </si>
  <si>
    <t>planiranje in utrjevanje dna izkopa s potrebnimi dosipi in izkopi, jarki širine do 50 cm</t>
  </si>
  <si>
    <t>dobava in polaganje PVC UKC SN4 cevi fi 125 mm z delnim obbetoniranjem</t>
  </si>
  <si>
    <t>zasip jarkov z izkopanim materialom s premetom in utrjevanjem v slojih po 50 cm</t>
  </si>
  <si>
    <t>dobava in vgraditev LTŽ pokrova na obstoječi vodomerni jašek, pokrov 60/60 Mp 15 vključno z dvigom na ustrezno višino</t>
  </si>
  <si>
    <t>izdelava revizijskega jaška 30/30/10cm globine do 1,00m s smradotesnim Rf poglobljenim pokrovom za polnitev s tlakovci 40/40cm</t>
  </si>
  <si>
    <t>dobava in vgraditev toplotne izolacije iz mineralne volne v debelini 6 cm med špirovci</t>
  </si>
  <si>
    <t>deščični opaž na pero in utor izdelan iz smrekovih desk I. kvalitete, deske debeline 12mm, finalno opleskane z lazurnim premazom po detajlu projektanta - v zvezdasti/poševni pritrditvi</t>
  </si>
  <si>
    <t>dvižne stopnice za dostop na podstrešje vgrajene v odprtino AB stropne plošče 70/120 cm</t>
  </si>
  <si>
    <t>dobava in vgradnja parne ovire</t>
  </si>
  <si>
    <t>Izdelava PID -a za celoten objekt (vključno s 1. fazo), izdelava geodetskega posnetka, DZO,  vpis v kataster in druga dokumentacije za pridobitev uporabnega dovoljenja</t>
  </si>
  <si>
    <t>izdelava mikroarmiranega estriha v sestavi : XPS plošče v debelini 6 cm, mikroarmiran estrih v debelini 7 cm in robni dilatacijski trak</t>
  </si>
  <si>
    <t>izdelava fasade v sestavi grobi izravnalni omtet s predhodnim cementnim obrizgom in zaključni teranova praskan omet v barvi peska - bela, podzidek - siv, v ceni upoštevati zaključne letve za izdelavo fasade</t>
  </si>
  <si>
    <t>suhomontažna dela</t>
  </si>
  <si>
    <t>dobava in vgradnja UA profilov</t>
  </si>
  <si>
    <t>m1</t>
  </si>
  <si>
    <t xml:space="preserve">dobava in izdelava mavčnokartonske stenske obloge s podkonstrukcijo debeline 15 cm dvoslojno obložene z GKBI ploščami </t>
  </si>
  <si>
    <t>2x kitanje in brušenje mavčnokartonskih površin</t>
  </si>
  <si>
    <t>izdelava in postavitev napisnih tabel velikosti do 1,2m2/kom po določilih GZ</t>
  </si>
  <si>
    <t>Vsa ostala pripravljalna dela morajo biti vključena v postavke.</t>
  </si>
  <si>
    <t>dobava monolitne betonske posode za MKČN 4 PE, za kasnejšo nadgradnjo na na tehnologijo WSB clean, dozirne in odvodne cevi do ponikovalnice, geotekstil, jašek za gravitacijsko doziranje, vzorčni jašek, dozirni jašek, povezovalne cevi do 20m,  LTŽ pokrovi, električni dozirni sistem, komplet z vgradnjo posode in priprava za začasno uporobo kot nepropustna greznica (čep iztoka)</t>
  </si>
  <si>
    <t>pomoč delavca pri vgraditvi MKČN</t>
  </si>
  <si>
    <t xml:space="preserve">obdelava betonskih sten in stropov s krpanjem s fino cementno malto in brušenjem betona </t>
  </si>
  <si>
    <t>zidanje zidov z NF 2x žgano opeko, fasadni zid debeline 12,5cm, fuge poglobljenje, okrasni zid nad vhodnimi vrati v ločni izvedbi, v ceni upoštevati rezanje opeke in poudarke v zidu, izdelava po detajlu, pozidava 190 x 34 cm</t>
  </si>
  <si>
    <t>dobava in vgradnja RF pokrova za polnitev s tlakovci na obstoječi peskolov fi 40 cm - na ustrezno višino</t>
  </si>
  <si>
    <t>dobava in vgradnja RF pokrova za polnitev s tlakovci na obstoječi revizijski jašek fi 60 cm - na ustrezno višino</t>
  </si>
  <si>
    <r>
      <t xml:space="preserve">izdelva AB plošče kot podlaga </t>
    </r>
    <r>
      <rPr>
        <sz val="12"/>
        <rFont val="Times New Roman CE"/>
        <charset val="238"/>
      </rPr>
      <t xml:space="preserve">naravnemu kamnu, plošča debeline 10 cm (opaž, </t>
    </r>
    <r>
      <rPr>
        <sz val="12"/>
        <rFont val="Times New Roman CE"/>
        <family val="1"/>
        <charset val="238"/>
      </rPr>
      <t>armatura in beton) - stopnica</t>
    </r>
  </si>
  <si>
    <t>dobava in polaganje naravnega kamna v sloj cementne malte, kamen kot obstoječ (tonalit žgan) - stopnica</t>
  </si>
  <si>
    <t>izdelava, dobava in montaža lesenega enokrilnega zastekljenega okna izdelan iz masivnega lesa, finalno opleskan z UV odpornimi lazurnimi premazi, zasteklitev z dvoslojnim izolacijskim termopan steklom 4/16Ar/4Alu, Uw=1,1 W/m2k,  izdelava po shemi, okno dimenzij 80/60 cm, oznaka V3</t>
  </si>
  <si>
    <t xml:space="preserve">izdelava, dobava in montaža lesenih dvokrilnih zunanjih v lesenem masivnem podboju, izdelana iz masivnega lesa, finalno opleskana z UV odpornimi lazurnimi premazi, vrata opremljena s kovinsko kljuko, cilindrično ključavnico, trojnimi nasadili in štoperji, spodnji del krila zaščiten s pločevino, izdelava po shemi (brez križev), vrata dimenzij 207/223cm, oznaka V1 </t>
  </si>
  <si>
    <t>izdelava, dobava in montaža lesenih enokrilnih zunanjih delno zastekljenih vrat v lesenem masivnem podboju, izdelana iz masivnega lesa, finalno opleskana z UV odpornimi lazurnimi premazi, vrata opremljena s kovinsko kljuko, cilindrično ključavnico, trojnimi nasadili in štoperji, spodnji del krila zaščiten s pločevino, izdelava po shemi, vrata dimenzij 100/210cm, oznaka V2</t>
  </si>
  <si>
    <r>
      <t xml:space="preserve">3 x oplesk notranjih stenskih in stropnih površin </t>
    </r>
    <r>
      <rPr>
        <sz val="12"/>
        <rFont val="Times New Roman CE"/>
        <charset val="238"/>
      </rPr>
      <t>z belo barvo, vključno s predpripravo</t>
    </r>
  </si>
  <si>
    <t>vrtanje v betonsko ploščo in pasovni temelj pod kotom debeline do 70 cm fi 10 cm</t>
  </si>
  <si>
    <t>Dobava in montaža merilne omare:</t>
  </si>
  <si>
    <t>Števčni razdelilnik PMO dimenzij 900x450x190mm (VxŠxG) za 2 števca, INOX izvedbe z vrati, vgrajenimi ključavnicami in ključem elektro distributerja, z drobnim materialom in vgrajeno opremo:</t>
  </si>
  <si>
    <t>Trifazni števec kWh 3x230V/400V 5-85A, 50Hz, dvotarifni, z dajalnikom impulza LANDIS GYR  ZMF120ACD</t>
  </si>
  <si>
    <t>NV varovalčni ločilnik vel.00, 3pol, 160A, z varovalkami 100A/3</t>
  </si>
  <si>
    <t>NV varovalčni ločilnik vel.00, 3pol, 160A
z varovalkami 20A/3</t>
  </si>
  <si>
    <t>Tipka za ponovni vklop, montaža na vrata PMO</t>
  </si>
  <si>
    <t>Prenapetostni odvodnik 3+0 TNC, razreda I 275V/12,5kA</t>
  </si>
  <si>
    <t>Tipska števčna plošča</t>
  </si>
  <si>
    <t>Zbiralčni sistem L1,L2,L3 60mm</t>
  </si>
  <si>
    <t>Zbiralka PEN</t>
  </si>
  <si>
    <t>Zaščitna kovinska cev fi 40</t>
  </si>
  <si>
    <t xml:space="preserve">Drobni, vezni in pritrdilni material, označitev elementov in razdelilnika, vstavitev enopolnih shem </t>
  </si>
  <si>
    <t>Glavno stikalo 40A/3</t>
  </si>
  <si>
    <t>Odvodnik prenapetosti PROTEC C40/230V TN-S 4+0 300V/12,5 kA</t>
  </si>
  <si>
    <t>Podometne izvedbe v modularnih dozah oz. dozah fi60mm, kot npr.: TEM ČATEŽ, komplet z vgradno dozo, nosilnimi in okrasnimi okvirji, pritrdilnim priborom, drobnim materialom</t>
  </si>
  <si>
    <t>Izdelava utorov in prebojev v zidu in skozi zid za poteke elektroinstalacij</t>
  </si>
  <si>
    <t xml:space="preserve">Vgradni element za konzolni invalidski WC s podometnim splakovalnikom, aktiviranje s sprednje strani. Vgradnja v montažne stene ali kot samostojni element za predstensko instalacijo v suhi montaži ter za univerzalno masivno vzidavo s stensko inštalacijo. Element je sestavljen iz montažnega nosilnega okvirja z nastavljivimi nogicami, z ojačitvami za invalidska držala, predmontiranega izoliranega WC splakovalnika z armaturo za dvokoličinsko splakovanje in PE odtočnega kolena.
Dobava in montaža.
Tehnični podatki:
- material okvirja: jeklo
- vgradna globina: min 175 mm
- priključek za vodo: DN15
- priključek za iztok: DN90/100
proizvod: kot npr: Geberit Duofix UP320 invalidski ali enakovrednoVgradni element za konzolni invalidski WC s podometnim splakovalnikom, aktiviranje s sprednje strani. </t>
  </si>
  <si>
    <t>Vgradnja v montažne stene ali kot samostojni element za predstensko instalacijo v suhi montaži ter za univerzalno masivno vzidavo s stensko inštalacijo. Element je sestavljen iz montažnega nosilnega okvirja z nastavljivimi nogicami, z ojačitvami za invalidska držala, predmontiranega izoliranega WC splakovalnika z armaturo za dvokoličinsko splakovanje in PE odtočnega kolena.
Dobava in montaža.
Tehnični podatki:
- material okvirja: jeklo
- vgradna globina: min 175 mm
- priključek za vodo: DN15
- priključek za iztok: DN90/100
proizvod: kot npr: Geberit Duofix UP320 invalidski ali enakovredno</t>
  </si>
  <si>
    <t xml:space="preserve">Kompleten umivalnik, ki ga sestavljajo naslednji sklopi:
- konzolni umivalnik iz bele sanitarne keramike višjega srednjega cenovnega razreda, izvedba za invalide
- držalo umivalnika z možnostjo nastavitve višine
- posebni sifon s prilagodljivo višino iztoka glede na nastavljeno višino umivalnika
- kromirani medeninasti odtočni ventil DN32
- kromirana medeninasta enoročna stoječa mešalna armatura DN15 za toplo in hladno vodo, za montažo na umivalnik
- kromirana medeninasta kotna regulirna ventila DN15
Tip kompleta uskladiti z arhitektom pred nabavo. Dobava in montaža.
Kompleten umivalnik, ki ga sestavljajo naslednji sklopi:
</t>
  </si>
  <si>
    <t>´- konzolni umivalnik iz bele sanitarne keramike višjega srednjega cenovnega razreda, izvedba za invalide
- držalo umivalnika z možnostjo nastavitve višine
- posebni sifon s prilagodljivo višino iztoka glede na nastavljeno višino umivalnika
- kromirani medeninasti odtočni ventil DN32
- kromirana medeninasta enoročna stoječa mešalna armatura DN15 za toplo in hladno vodo, za montažo na umivalnik
- kromirana medeninasta kotna regulirna ventila DN15
Tip kompleta uskladiti z arhitektom pred nabavo. Dobava in montaža.</t>
  </si>
  <si>
    <t xml:space="preserve">Tlačni grelnik tople sanitarne vo grelne moči 2 kW. Grelnik je izdelan za nadumivalniško pritrditev in lahko naenkrat oskrbuje več odjemnih mest. Možnost nastavitve temperature vode do 75°C. Kotliček je izdelan iz jeklene pločevine, ki je protikorozijsko zaščitena z emajlom v kombinaciji z Mg zaščitno elektrodo. Dobava in montaža.
Tehnični podatki:
- volumen: 10 l
- električna moč: 2 kW
- napetost: 230V/50Hz/1~
proizvod: Gorenje TIKI ali enakovredno
tip: GT 10U
dodatna oprema:
- varnostno protipovratni ventil 1/2"
- fleksibilne cevi za priklopTlačni grelnik tople sanitarne vo grelne moči 2 kW. Grelnik je izdelan za nadumivalniško pritrditev in lahko naenkrat oskrbuje več odjemnih mest. Možnost nastavitve temperature vode do 75°C. Kotliček je izdelan iz jeklene pločevine, ki je protikorozijsko zaščitena z emajlom v kombinaciji z Mg zaščitno elektrodo. </t>
  </si>
  <si>
    <t>Dobava in montaža.
Tehnični podatki:
- volumen: 10 l
- električna moč: 2 kW
- napetost: 230V/50Hz/1~
proizvod: Gorenje TIKI ali enakovredno
tip: GT 10U
dodatna oprema:
- varnostno protipovratni ventil 1/2"
- fleksibilne cevi za priklop</t>
  </si>
  <si>
    <t>Fasadna nadtlačna žaluzija, izdelana iz plastike, povzroča nizek upor, skupaj s pritrdilnim materialom, stikalom za vklo, kompletno z dobavo in montažo
proizvod: Systemair ali enako</t>
  </si>
  <si>
    <t>~ Za dobavo in montažo PMO se je potrebno predhodno dogovoriti z Elektrom Gorenjska</t>
  </si>
  <si>
    <t>S3) Stenska svetilka v obliki bakle kot npr. Searchlight rustikalna stenska svetilka Gothic v rjasto rjavi barvi</t>
  </si>
  <si>
    <t>S5) Stenska svetilka pri vhodu v kapelo kot npr.: Lindby zunanja stenska svetilka Lamina, zgornja vtičnica, svetilka, E27</t>
  </si>
  <si>
    <t>dobava in polaganje talne granitogres keramike 60 x 60 cm višje kvalitete z lepljenjem na podlago, vključno s fugiranjem, R10 - kuhinja in wc</t>
  </si>
  <si>
    <t>dobava in polaganje talne granitogres keramike 60 x 60 cm višje kvalitete z lepljenjem na podlago vključno s fugiranjem, R11- tlak v kapeli</t>
  </si>
  <si>
    <t>dobava in polaganje talne granitogres keramike 60 x 60 cm višje kvalitete z lepljenjem na podlago vključno s fugiranjem, R11 - tlak pod nadstreškom</t>
  </si>
  <si>
    <t>izdelava naklonskega betona debeline do 13 cm - pod nadstreškom</t>
  </si>
  <si>
    <t>izdelava cementne hidroizolacije kot npr. Mapelastic vključno z robnimi trakovi - pod nadstreškom</t>
  </si>
  <si>
    <t xml:space="preserve">Invalidsko držalo za wc, dvižno, vključno s pritrdilnim materialom in podkonstrukcijo za MK steno. Dobava in montaža.
dolžina 615mm
tip: Šmid RF ali enakovredno
Invalidsko držalo za wc, preklopno, vključno s pritrdilnim materialom in podkonstrukcijo za MK steno. Dobava in montaža.
dolžina 615mm
tip: Šmid RF ali enakovredno
</t>
  </si>
  <si>
    <t>Dobava opreme</t>
  </si>
  <si>
    <t>Pomivalno korito</t>
  </si>
  <si>
    <t>inox korito z 1 posodo in odcejevalnikom, kot npr. Blanco Andano 240-if</t>
  </si>
  <si>
    <t>Indukcijska plošča</t>
  </si>
  <si>
    <t>širina 300mm, 2 rinki
kot npr. Gorenje, it32bcsc</t>
  </si>
  <si>
    <t>Podpultni hladilnik</t>
  </si>
  <si>
    <t>kot npr. Gorenje riu6092aw</t>
  </si>
  <si>
    <t>Miza s 4 nakladalnimi stoli</t>
  </si>
  <si>
    <t>ČAJNA KUHINJA</t>
  </si>
  <si>
    <t>20.</t>
  </si>
  <si>
    <t>podpultne omarice</t>
  </si>
  <si>
    <t>21.</t>
  </si>
  <si>
    <t>viseče omarice</t>
  </si>
  <si>
    <t>dim. 120/110/35cm, dvokrilna viseča omarica v lesenem iveralu po izboru naročnika, odpiranje preko previsa, v notranjosti 3x polica</t>
  </si>
  <si>
    <t>22.</t>
  </si>
  <si>
    <t>delovni pult nad omaricami</t>
  </si>
  <si>
    <t>dim. 120/60/4cm, ultrapas po izboru naročnika</t>
  </si>
  <si>
    <t>24.</t>
  </si>
  <si>
    <t>backsplash</t>
  </si>
  <si>
    <t>dim. 120/60/2cm, ultrapas po izboru naročnika</t>
  </si>
  <si>
    <t>18.</t>
  </si>
  <si>
    <t>shrambna omara</t>
  </si>
  <si>
    <t>dim. 120/60/260, v iveralu po izbrou naročnika, dvokrilno odpiranje preko profilnega ročaja, v notranjosti pol obešalniki in pol 6x police</t>
  </si>
  <si>
    <t>MIZARSKA OPREMA IN OPREMA KUHINJE</t>
  </si>
  <si>
    <t>III. MIZARSKA OPREMA IN OPREMA KUHINJE</t>
  </si>
  <si>
    <t>IV.</t>
  </si>
  <si>
    <t>Skupaj</t>
  </si>
  <si>
    <t>dim. 120/90/60cm, dvokrilna podpultna omarica v lesenem iveralu po izboru projektanta, delno umestitev za podpultni hladilnik, delno polica pod koritom</t>
  </si>
  <si>
    <t>UVOD V PROJEKTANTSKI POPIS DEL</t>
  </si>
  <si>
    <r>
      <t>SPLOŠNA OPOMBA</t>
    </r>
    <r>
      <rPr>
        <sz val="10"/>
        <rFont val="Arial"/>
        <family val="2"/>
        <charset val="238"/>
      </rPr>
      <t xml:space="preserve">: </t>
    </r>
    <r>
      <rPr>
        <b/>
        <sz val="10"/>
        <rFont val="Arial"/>
        <family val="2"/>
        <charset val="238"/>
      </rPr>
      <t>PZI</t>
    </r>
    <r>
      <rPr>
        <sz val="10"/>
        <rFont val="Arial"/>
        <family val="2"/>
        <charset val="238"/>
      </rPr>
      <t xml:space="preserve"> projektantski popis in projektantski predračun je izdelan na podlagi PZI projekta, z nekaterimi dopolnitvami. Popis zajema vsa dela za območje novogradnje.  Izvajalec je dolžan pri sestavi ponudbe upoštevati grafične in tekstualne dele projekta (DGD, PZI), kjer ni v popisu izrecno določeno drugače. V primeru tiskarskih napak in neskladij v projektu je dolžan na to opozoriti pred oddajo ponudbe.  V sledečem popisu morajo biti v vseh postavkah vkalkulirane in upoštevane sledeče pripombe:  </t>
    </r>
  </si>
  <si>
    <t xml:space="preserve">1. Vsi potrebni varnostni ukrepi in zaščite v smislu Zakona o varnosti in zdravja pri delu ter Pravilnika o listinah za sredstva pri delu, ki veljajo pri izvajanju navedenih del. </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</si>
  <si>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</si>
  <si>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</si>
  <si>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4. V času izdelave objekta morajo biti vsi vgrajeni materiali kot tudi začasno deponiran material na delovišču in skladiščih zaščiteni pred fizičnimi poškodbami, dežjem, mrazom in hudim vetrom ter ostalimi škodljivimi vremenskimi pogoji.</t>
  </si>
  <si>
    <t xml:space="preserve">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</si>
  <si>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</si>
  <si>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</si>
  <si>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t>8. Posamezni materiali, ki so v popisu opisani ter dodatno navedeni z imenom ali tipom za ponudnika niso obvezni! Ponudnik lahko ponuja druge artikle, material in opremo, kot je zavedeno v besedni zvezi "ali enakovredno kot" vendar samo pod pogojem, da izpolnjuje ali izboljšuje navedene kriterije, parametre in lastnosti, ki se v posamezni postavki ali splošni opombi od določenega artikla, opreme ali materiala zahtevajo. Vse materiale, opremo in artikle mora predhodno pisno potrdi odgovorni vodja projekta, nadzor in naročnik!</t>
  </si>
  <si>
    <t>9. Polega navedenega mora biti v cenah posameznih postavk upoštevano tudi sledeče:</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</si>
  <si>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</si>
  <si>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</si>
  <si>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</si>
  <si>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</si>
  <si>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t>
  </si>
  <si>
    <t>10. Navedene splošne opombe, pripombe in kriteriji veljajo za celoten popis.</t>
  </si>
  <si>
    <t xml:space="preserve">11. V ceni na enoto mora izvajalec upoštevati tudi pripravo:
a) TEE tehno ekonommski elaborat.
b)  vse zahteve soglasodajalcev .
 </t>
  </si>
  <si>
    <t>c) Komplet dokumentacijo za DZO (dokazila o zanesljivosti objekta)</t>
  </si>
  <si>
    <t>d) V primeru vgradnje enakovrednega produkta in/ali prilagoditve izvedbe vseh sestavnih delov objekta tehnologiji izvajalca mora izvajalec v ceni upoštevati strošek morebitne tehnične dokumentacije za komplet izveden produkt.</t>
  </si>
  <si>
    <t>12. Vse predloge, spremembe in materiale pred vgradnjo pisno potrjujejo odg. vodja projekta, odgovorni projektant posameznega načrta, nadzor in investitor.</t>
  </si>
  <si>
    <t>13. Stroški ureditve in organizacije gradbišča in izvajanje skupnih ukrepov za zagotavljanje varnosti in zdravja pri delu, ureditev dostopnih  poti in zavarovanje gradbišča z ograjo, postavitev kontejnerjev in skladišč, naprava začasnih delavnic in deponij, naprava podlage za postavitev dvigal, postavitev montažnih sanitarij, izvedbe začasnih instalacijskih priklopov za gradbiščne potrebe (elektrika, voda,telefon), namestitev zaščitnih naprav (gasilni aparati, event. hidrant), namestitev omaric za nudenje prve pomoči</t>
  </si>
  <si>
    <t>14. Izdelava, dobava in postavitev gradbiščne table, skladno z Gradbenim zakonom</t>
  </si>
  <si>
    <t>15. Komplet označitev in zaščita vseh obstoječih komunalnih vodov na mestu izkopa in mestih izvedbe komunalnih vodov. Zakoličbo ob prisotnosti izvajalca gradbeno obrtniških del ali zemeljskih del izvedejo upravljalci posameznih vodov pred pričetkom gradnje.</t>
  </si>
  <si>
    <t xml:space="preserve">16. Lahki pomični delovni odri </t>
  </si>
  <si>
    <t>Splošne opombe:</t>
  </si>
  <si>
    <t>Ponudnik-izvajalec del mora pred začetkom del pregledati vso projektno dokumentacijo.</t>
  </si>
  <si>
    <t>Za vse nejasnosti ali variantne rešitve se mora obvezno posvetovati z odgovornim projektantom oziroma investitorjem. </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</si>
  <si>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</si>
  <si>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Načrte in detajle izvajalec predhodno natančno pregleda in v primeru nejasnosti in na eventuelne  pomanjkljivosti, kot elektro strokovnjak opozori projektanta. </t>
  </si>
  <si>
    <t>Dobava  in montaža (vsebuje tudi drobni montažni in spojni material, doze, pokrovčke, označevanje).</t>
  </si>
  <si>
    <t>Vsa dela morajo biti izvedena kvalitetno, iz materialov z zahtevanimi lastnostmi, z atesti.</t>
  </si>
  <si>
    <t>Vsaka opisana pozicija je mišljena kompletno z  vsemi deli, materialom in transporti za vgrajen oz. montiran izdelek.</t>
  </si>
  <si>
    <t>Testiranje, zagon sistema , predaja in šolanje uporabnika se vključi v ponudbeno ceno naprave, krmilja, avtomatike.</t>
  </si>
  <si>
    <t>Izvajalec Izdela slikovno gradivo izvedenih del na delu strelovodne napeljave, ki je v zemlji ali betonu oziroma deli, ki niso več dostopni za vizualni pregled in vris v garfično podlogo tlorisov objekta.</t>
  </si>
  <si>
    <t>Izvajalec vriše spremembe načrtovane električne inštalacije moči in razsvetljave med gradnjo v načrt PZI</t>
  </si>
  <si>
    <t>Vsak izvajalec mora po končani svoji fazi očistiti in odstraniti vse odpadke z odvozom na komunalno deponijo, s plačilom vseh stroškov za koriščenje deponije.</t>
  </si>
  <si>
    <t>Izvajalec je dolžan izvesti vsa pripravljalna dela, organizacijo gradbišča, ustrezno varnost in zaščito gradbišča!</t>
  </si>
  <si>
    <t>Vse mere in detajle je potrebno preveriti na licu mesta.</t>
  </si>
  <si>
    <t>Popis zajema tudi demontažo, odstranitev ter odvoz na deponijo obstoječeih naprav  in opreme instalacij.</t>
  </si>
  <si>
    <t>Popis zajema tudi dobavo in montažo.</t>
  </si>
  <si>
    <t>Načrte in detajle izvajalec predhodno natančno pregleda in v primeru nejasnosti in na eventuelne  pomanjkljivosti, kot strojni strokovnjak opozori projektanta. </t>
  </si>
  <si>
    <t>Dobava  in montaža (vsebuje tudi drobni montažni material).</t>
  </si>
  <si>
    <t>Vsa sanitarna keramika in sanitarna oprema mora biti 1 kvalitete v skladu s TSG-12640:2008 po izbiri arhitekta oziroma investitorja!</t>
  </si>
  <si>
    <t>Sanitarne armature, armature tušev, splakovalniki za WC in pisoarji, moraju biti v skladu z Uredbo o zelenem javnem naročanju Ur.l.RS 51/2017 (skrajšano Ur. ZJN).</t>
  </si>
  <si>
    <t>Na iztočnih armaturah morajo biti vgrajeni perlatorji z usmerjevalnikom curka.</t>
  </si>
  <si>
    <t>DDV 22% (76. a člen ZDDV-1)</t>
  </si>
  <si>
    <t>doplačilo za polaganje keramike po  vzorcu -navodilu naročnika</t>
  </si>
  <si>
    <t>Številka</t>
  </si>
  <si>
    <r>
      <t xml:space="preserve">jedilniška garnitura za 4 osebe, kot npr. </t>
    </r>
    <r>
      <rPr>
        <b/>
        <sz val="12"/>
        <rFont val="Times New Roman"/>
        <family val="1"/>
        <charset val="238"/>
      </rPr>
      <t>STRANDTORP / ODGER</t>
    </r>
  </si>
  <si>
    <t>gradbena dela pri vgraditvi MKČN , izkop jam in jarkov 12,00m3, planiranje dna 14,00m2, obsip z peskom brez grobih delcev 5,00m3, zasip z izkopnim materialom 3,00m3 in odvoz odvečnega materiala 9,00m3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</si>
</sst>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0\ _€_-;\-* #,##0\ _€_-;_-* &quot;-&quot;\ _€_-;_-@_-"/>
    <numFmt numFmtId="43" formatCode="_-* #,##0.00\ _€_-;\-* #,##0.00\ _€_-;_-* &quot;-&quot;??\ _€_-;_-@_-"/>
    <numFmt numFmtId="164" formatCode="_-* #,##0.00\ &quot;SIT&quot;_-;\-* #,##0.00\ &quot;SIT&quot;_-;_-* &quot;-&quot;??\ &quot;SIT&quot;_-;_-@_-"/>
    <numFmt numFmtId="165" formatCode="_-* #,##0.00\ _S_I_T_-;\-* #,##0.00\ _S_I_T_-;_-* &quot;-&quot;??\ _S_I_T_-;_-@_-"/>
    <numFmt numFmtId="166" formatCode="_-* #,##0.00\ [$€-1]_-;\-* #,##0.00\ [$€-1]_-;_-* &quot;-&quot;??\ [$€-1]_-;_-@_-"/>
    <numFmt numFmtId="167" formatCode="[$-424]General"/>
    <numFmt numFmtId="168" formatCode="#,##0;[Red]#,##0"/>
    <numFmt numFmtId="169" formatCode="&quot; &quot;#,##0.00&quot; € &quot;;&quot;-&quot;#,##0.00&quot; € &quot;;&quot; -&quot;#&quot; € &quot;;&quot; &quot;@&quot; &quot;"/>
    <numFmt numFmtId="170" formatCode="[$-424]0"/>
    <numFmt numFmtId="171" formatCode="[$-424]#,##0.00"/>
    <numFmt numFmtId="172" formatCode="&quot; &quot;#,##0.00&quot;    &quot;;&quot;-&quot;#,##0.00&quot;    &quot;;&quot;-&quot;#&quot;    &quot;;&quot; &quot;@&quot; &quot;"/>
    <numFmt numFmtId="173" formatCode="[$-424]0.00"/>
    <numFmt numFmtId="174" formatCode="#,##0.00\ &quot;€&quot;"/>
    <numFmt numFmtId="175" formatCode="_(&quot;$&quot;* #,##0_);_(&quot;$&quot;* \(#,##0\);_(&quot;$&quot;* &quot;-&quot;_);_(@_)"/>
    <numFmt numFmtId="176" formatCode="_(&quot;$&quot;* #,##0.00_);_(&quot;$&quot;* \(#,##0.00\);_(&quot;$&quot;* &quot;-&quot;??_);_(@_)"/>
    <numFmt numFmtId="177" formatCode="#,#00"/>
    <numFmt numFmtId="178" formatCode="#,"/>
    <numFmt numFmtId="179" formatCode="m\o\n\th\ d\,\ yyyy"/>
    <numFmt numFmtId="180" formatCode="\$#,##0\ ;\(\$#,##0\)"/>
    <numFmt numFmtId="181" formatCode="&quot;L.&quot;\ #,##0;[Red]\-&quot;L.&quot;\ #,##0"/>
    <numFmt numFmtId="182" formatCode="[$€-413]\ #,##0.00_-"/>
  </numFmts>
  <fonts count="102" x14ac:knownFonts="1">
    <font>
      <sz val="10"/>
      <name val="Arial CE"/>
      <charset val="238"/>
    </font>
    <font>
      <sz val="10"/>
      <name val="Arial CE"/>
      <charset val="238"/>
    </font>
    <font>
      <sz val="10"/>
      <name val="Times New Roman CE"/>
      <family val="1"/>
      <charset val="238"/>
    </font>
    <font>
      <sz val="12"/>
      <name val="Times New Roman CE"/>
      <family val="1"/>
      <charset val="238"/>
    </font>
    <font>
      <sz val="12"/>
      <name val="Arial CE"/>
      <charset val="238"/>
    </font>
    <font>
      <sz val="8"/>
      <name val="Arial CE"/>
      <charset val="238"/>
    </font>
    <font>
      <sz val="8"/>
      <name val="Times New Roman CE"/>
      <family val="1"/>
      <charset val="238"/>
    </font>
    <font>
      <sz val="8"/>
      <name val="Arial CE"/>
      <family val="2"/>
      <charset val="238"/>
    </font>
    <font>
      <sz val="12"/>
      <name val="Arial CE"/>
      <family val="2"/>
      <charset val="238"/>
    </font>
    <font>
      <b/>
      <u/>
      <sz val="12"/>
      <name val="Times New Roman CE"/>
      <family val="1"/>
      <charset val="238"/>
    </font>
    <font>
      <b/>
      <sz val="12"/>
      <name val="Times New Roman CE"/>
      <family val="1"/>
      <charset val="238"/>
    </font>
    <font>
      <b/>
      <sz val="12"/>
      <name val="Times New Roman CE"/>
      <charset val="238"/>
    </font>
    <font>
      <sz val="10"/>
      <name val="Times New Roman"/>
      <family val="1"/>
      <charset val="238"/>
    </font>
    <font>
      <sz val="12"/>
      <name val="Times New Roman"/>
      <family val="1"/>
      <charset val="238"/>
    </font>
    <font>
      <b/>
      <i/>
      <sz val="20"/>
      <name val="Times New Roman"/>
      <family val="1"/>
      <charset val="238"/>
    </font>
    <font>
      <sz val="14"/>
      <name val="Times New Roman"/>
      <family val="1"/>
      <charset val="238"/>
    </font>
    <font>
      <b/>
      <i/>
      <u/>
      <sz val="14"/>
      <name val="Times New Roman"/>
      <family val="1"/>
      <charset val="238"/>
    </font>
    <font>
      <i/>
      <sz val="14"/>
      <name val="Times New Roman"/>
      <family val="1"/>
      <charset val="238"/>
    </font>
    <font>
      <i/>
      <sz val="12"/>
      <name val="Times New Roman"/>
      <family val="1"/>
      <charset val="238"/>
    </font>
    <font>
      <b/>
      <i/>
      <sz val="14"/>
      <name val="Times New Roman"/>
      <family val="1"/>
      <charset val="238"/>
    </font>
    <font>
      <b/>
      <sz val="10"/>
      <name val="Times New Roman"/>
      <family val="1"/>
      <charset val="238"/>
    </font>
    <font>
      <i/>
      <sz val="11"/>
      <name val="Times New Roman"/>
      <family val="1"/>
      <charset val="238"/>
    </font>
    <font>
      <b/>
      <i/>
      <sz val="12"/>
      <name val="Times New Roman"/>
      <family val="1"/>
      <charset val="238"/>
    </font>
    <font>
      <b/>
      <sz val="12"/>
      <name val="Times New Roman"/>
      <family val="1"/>
      <charset val="238"/>
    </font>
    <font>
      <b/>
      <i/>
      <sz val="14"/>
      <name val="Times New Roman CE"/>
      <family val="1"/>
      <charset val="238"/>
    </font>
    <font>
      <b/>
      <sz val="10"/>
      <name val="Times New Roman CE"/>
      <charset val="238"/>
    </font>
    <font>
      <b/>
      <i/>
      <u/>
      <sz val="12"/>
      <name val="Times New Roman CE"/>
      <charset val="238"/>
    </font>
    <font>
      <b/>
      <u/>
      <sz val="12"/>
      <name val="Times New Roman CE"/>
      <charset val="238"/>
    </font>
    <font>
      <b/>
      <u/>
      <sz val="12"/>
      <name val="Times New Roman"/>
      <family val="1"/>
      <charset val="238"/>
    </font>
    <font>
      <i/>
      <sz val="10"/>
      <name val="Times New Roman"/>
      <family val="1"/>
      <charset val="238"/>
    </font>
    <font>
      <sz val="11"/>
      <name val="Times New Roman"/>
      <family val="1"/>
      <charset val="238"/>
    </font>
    <font>
      <b/>
      <sz val="18"/>
      <name val="Times New Roman"/>
      <family val="1"/>
      <charset val="238"/>
    </font>
    <font>
      <sz val="12"/>
      <name val="Times New Roman CE"/>
      <charset val="238"/>
    </font>
    <font>
      <sz val="10"/>
      <name val="Arial"/>
      <family val="2"/>
      <charset val="238"/>
    </font>
    <font>
      <sz val="11"/>
      <color indexed="8"/>
      <name val="Calibri"/>
      <family val="2"/>
      <charset val="238"/>
    </font>
    <font>
      <sz val="10"/>
      <color indexed="8"/>
      <name val="Arial"/>
      <family val="2"/>
      <charset val="238"/>
    </font>
    <font>
      <sz val="10"/>
      <name val="Arial"/>
      <family val="2"/>
      <charset val="238"/>
    </font>
    <font>
      <b/>
      <sz val="12"/>
      <name val="Arial"/>
      <family val="2"/>
      <charset val="238"/>
    </font>
    <font>
      <b/>
      <sz val="10"/>
      <name val="Arial"/>
      <family val="2"/>
      <charset val="238"/>
    </font>
    <font>
      <b/>
      <sz val="11"/>
      <name val="Arial"/>
      <family val="2"/>
      <charset val="238"/>
    </font>
    <font>
      <sz val="11"/>
      <name val="Arial"/>
      <family val="2"/>
      <charset val="238"/>
    </font>
    <font>
      <sz val="10"/>
      <name val="Arial"/>
      <family val="2"/>
    </font>
    <font>
      <sz val="11"/>
      <color indexed="9"/>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Courier"/>
      <family val="1"/>
      <charset val="238"/>
    </font>
    <font>
      <sz val="10"/>
      <color indexed="8"/>
      <name val="Arial CE"/>
      <family val="2"/>
      <charset val="238"/>
    </font>
    <font>
      <sz val="1"/>
      <color indexed="8"/>
      <name val="Courier"/>
      <family val="1"/>
      <charset val="238"/>
    </font>
    <font>
      <b/>
      <sz val="18"/>
      <color indexed="24"/>
      <name val="Helvetica"/>
      <family val="2"/>
      <charset val="238"/>
    </font>
    <font>
      <b/>
      <sz val="12"/>
      <color indexed="24"/>
      <name val="Helvetica"/>
      <family val="2"/>
      <charset val="238"/>
    </font>
    <font>
      <b/>
      <sz val="1"/>
      <color indexed="8"/>
      <name val="Courier"/>
      <family val="1"/>
      <charset val="238"/>
    </font>
    <font>
      <sz val="10"/>
      <color indexed="8"/>
      <name val="MS Sans Serif"/>
      <family val="2"/>
      <charset val="238"/>
    </font>
    <font>
      <sz val="10"/>
      <name val="MS Sans Serif"/>
      <family val="2"/>
      <charset val="238"/>
    </font>
    <font>
      <b/>
      <sz val="11"/>
      <color indexed="56"/>
      <name val="Calibri"/>
      <family val="2"/>
      <charset val="238"/>
    </font>
    <font>
      <b/>
      <sz val="15"/>
      <color indexed="56"/>
      <name val="Calibri"/>
      <family val="2"/>
      <charset val="238"/>
    </font>
    <font>
      <b/>
      <sz val="13"/>
      <color indexed="56"/>
      <name val="Calibri"/>
      <family val="2"/>
      <charset val="238"/>
    </font>
    <font>
      <sz val="10"/>
      <name val="Arial CE"/>
      <family val="2"/>
      <charset val="238"/>
    </font>
    <font>
      <sz val="12"/>
      <name val="Arial"/>
      <family val="2"/>
      <charset val="238"/>
    </font>
    <font>
      <b/>
      <sz val="14"/>
      <name val="Arial"/>
      <family val="2"/>
      <charset val="238"/>
    </font>
    <font>
      <u/>
      <sz val="10"/>
      <name val="Arial"/>
      <family val="2"/>
      <charset val="238"/>
    </font>
    <font>
      <b/>
      <u/>
      <sz val="10"/>
      <name val="Arial"/>
      <family val="2"/>
      <charset val="238"/>
    </font>
    <font>
      <sz val="8"/>
      <color indexed="8"/>
      <name val="Tahoma"/>
      <family val="2"/>
      <charset val="238"/>
    </font>
    <font>
      <sz val="11"/>
      <name val="Arial Narrow"/>
      <family val="2"/>
      <charset val="238"/>
    </font>
    <font>
      <b/>
      <sz val="11"/>
      <name val="Arial Narrow"/>
      <family val="2"/>
      <charset val="238"/>
    </font>
    <font>
      <b/>
      <sz val="11"/>
      <name val="Arial CE"/>
      <charset val="238"/>
    </font>
    <font>
      <b/>
      <i/>
      <sz val="11"/>
      <name val="Arial CE"/>
      <charset val="238"/>
    </font>
    <font>
      <sz val="11"/>
      <name val="Arial CE"/>
      <charset val="238"/>
    </font>
    <font>
      <b/>
      <u/>
      <sz val="11"/>
      <name val="Arial Narrow"/>
      <family val="2"/>
      <charset val="238"/>
    </font>
    <font>
      <b/>
      <u/>
      <sz val="11"/>
      <name val="Arial CE"/>
      <charset val="238"/>
    </font>
    <font>
      <b/>
      <sz val="11"/>
      <name val="Times New Roman"/>
      <family val="1"/>
      <charset val="238"/>
    </font>
    <font>
      <sz val="11"/>
      <color theme="1"/>
      <name val="Calibri"/>
      <family val="2"/>
      <charset val="238"/>
      <scheme val="minor"/>
    </font>
    <font>
      <sz val="11"/>
      <color rgb="FF000000"/>
      <name val="Calibri"/>
      <family val="2"/>
      <charset val="238"/>
    </font>
    <font>
      <u/>
      <sz val="11"/>
      <color rgb="FF0000FF"/>
      <name val="Calibri"/>
      <family val="2"/>
      <charset val="238"/>
    </font>
    <font>
      <u/>
      <sz val="10"/>
      <color theme="10"/>
      <name val="Arial CE"/>
      <charset val="238"/>
    </font>
    <font>
      <sz val="11"/>
      <color theme="1"/>
      <name val="Calibri"/>
      <family val="2"/>
      <scheme val="minor"/>
    </font>
    <font>
      <sz val="12"/>
      <color rgb="FF000000"/>
      <name val="Times New Roman"/>
      <family val="1"/>
      <charset val="238"/>
    </font>
    <font>
      <b/>
      <sz val="12"/>
      <color rgb="FF000000"/>
      <name val="Times New Roman"/>
      <family val="1"/>
      <charset val="238"/>
    </font>
    <font>
      <b/>
      <i/>
      <sz val="12"/>
      <color rgb="FF000000"/>
      <name val="Times New Roman"/>
      <family val="1"/>
      <charset val="238"/>
    </font>
    <font>
      <b/>
      <sz val="12"/>
      <color rgb="FF0000FF"/>
      <name val="Times New Roman"/>
      <family val="1"/>
      <charset val="238"/>
    </font>
    <font>
      <sz val="12"/>
      <color rgb="FFFF0000"/>
      <name val="Times New Roman"/>
      <family val="1"/>
      <charset val="238"/>
    </font>
    <font>
      <sz val="10"/>
      <color theme="1"/>
      <name val="Arial"/>
      <family val="2"/>
      <charset val="238"/>
    </font>
    <font>
      <sz val="12"/>
      <color theme="1"/>
      <name val="Times New Roman"/>
      <family val="1"/>
      <charset val="238"/>
    </font>
    <font>
      <sz val="12"/>
      <color rgb="FFFF0000"/>
      <name val="Times New Roman CE"/>
      <family val="1"/>
      <charset val="238"/>
    </font>
    <font>
      <sz val="10"/>
      <color rgb="FF222222"/>
      <name val="Arial"/>
      <family val="2"/>
      <charset val="238"/>
    </font>
    <font>
      <sz val="8"/>
      <color rgb="FF222222"/>
      <name val="Arial"/>
      <family val="2"/>
      <charset val="238"/>
    </font>
    <font>
      <i/>
      <sz val="14"/>
      <color rgb="FFFF0000"/>
      <name val="Times New Roman"/>
      <family val="1"/>
      <charset val="238"/>
    </font>
    <font>
      <i/>
      <sz val="12"/>
      <color rgb="FFFF0000"/>
      <name val="Times New Roman"/>
      <family val="1"/>
      <charset val="238"/>
    </font>
    <font>
      <sz val="10"/>
      <color rgb="FF00B050"/>
      <name val="Times New Roman CE"/>
      <family val="1"/>
      <charset val="238"/>
    </font>
    <font>
      <sz val="12"/>
      <color rgb="FF00B050"/>
      <name val="Times New Roman CE"/>
      <family val="1"/>
      <charset val="238"/>
    </font>
    <font>
      <sz val="10"/>
      <color rgb="FFFF0000"/>
      <name val="Times New Roman CE"/>
      <family val="1"/>
      <charset val="238"/>
    </font>
    <font>
      <b/>
      <sz val="10"/>
      <color rgb="FFFF0000"/>
      <name val="Arial"/>
      <family val="2"/>
      <charset val="238"/>
    </font>
    <font>
      <sz val="11"/>
      <color theme="0" tint="-0.499984740745262"/>
      <name val="Arial Narrow"/>
      <family val="2"/>
      <charset val="238"/>
    </font>
    <font>
      <b/>
      <sz val="11"/>
      <color theme="0" tint="-0.499984740745262"/>
      <name val="Arial Narrow"/>
      <family val="2"/>
      <charset val="238"/>
    </font>
    <font>
      <sz val="11"/>
      <color theme="0" tint="-0.14999847407452621"/>
      <name val="Arial Narrow"/>
      <family val="2"/>
      <charset val="238"/>
    </font>
    <font>
      <i/>
      <sz val="11"/>
      <color theme="0" tint="-0.499984740745262"/>
      <name val="Arial Narrow"/>
      <family val="2"/>
      <charset val="238"/>
    </font>
    <font>
      <b/>
      <sz val="12"/>
      <color theme="0" tint="-0.499984740745262"/>
      <name val="Times New Roman"/>
      <family val="1"/>
      <charset val="238"/>
    </font>
  </fonts>
  <fills count="20">
    <fill>
      <patternFill patternType="none"/>
    </fill>
    <fill>
      <patternFill patternType="gray125"/>
    </fill>
    <fill>
      <patternFill patternType="solid">
        <fgColor indexed="26"/>
      </patternFill>
    </fill>
    <fill>
      <patternFill patternType="solid">
        <fgColor indexed="47"/>
      </patternFill>
    </fill>
    <fill>
      <patternFill patternType="solid">
        <fgColor indexed="43"/>
      </patternFill>
    </fill>
    <fill>
      <patternFill patternType="solid">
        <fgColor indexed="45"/>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49"/>
      </patternFill>
    </fill>
    <fill>
      <patternFill patternType="solid">
        <fgColor indexed="22"/>
      </patternFill>
    </fill>
    <fill>
      <patternFill patternType="solid">
        <fgColor indexed="55"/>
      </patternFill>
    </fill>
    <fill>
      <patternFill patternType="solid">
        <fgColor indexed="9"/>
        <bgColor indexed="26"/>
      </patternFill>
    </fill>
    <fill>
      <patternFill patternType="solid">
        <fgColor indexed="47"/>
        <bgColor indexed="64"/>
      </patternFill>
    </fill>
    <fill>
      <patternFill patternType="solid">
        <fgColor indexed="9"/>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0.14999847407452621"/>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top/>
      <bottom style="double">
        <color indexed="64"/>
      </bottom>
      <diagonal/>
    </border>
    <border>
      <left/>
      <right/>
      <top/>
      <bottom style="thin">
        <color rgb="FF000000"/>
      </bottom>
      <diagonal/>
    </border>
    <border>
      <left/>
      <right/>
      <top/>
      <bottom style="double">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s>
  <cellStyleXfs count="66">
    <xf numFmtId="0" fontId="0" fillId="0" borderId="0"/>
    <xf numFmtId="182" fontId="76" fillId="17" borderId="0" applyNumberFormat="0" applyBorder="0" applyAlignment="0" applyProtection="0"/>
    <xf numFmtId="0" fontId="42" fillId="7" borderId="0" applyNumberFormat="0" applyBorder="0" applyAlignment="0" applyProtection="0"/>
    <xf numFmtId="0" fontId="42" fillId="8"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11" borderId="0" applyNumberFormat="0" applyBorder="0" applyAlignment="0" applyProtection="0"/>
    <xf numFmtId="0" fontId="42" fillId="6" borderId="0" applyNumberFormat="0" applyBorder="0" applyAlignment="0" applyProtection="0"/>
    <xf numFmtId="0" fontId="48" fillId="5" borderId="0" applyNumberFormat="0" applyBorder="0" applyAlignment="0" applyProtection="0"/>
    <xf numFmtId="0" fontId="47" fillId="12" borderId="1" applyNumberFormat="0" applyAlignment="0" applyProtection="0"/>
    <xf numFmtId="0" fontId="46" fillId="13" borderId="2" applyNumberFormat="0" applyAlignment="0" applyProtection="0"/>
    <xf numFmtId="43" fontId="51" fillId="0" borderId="0" applyFont="0" applyFill="0" applyBorder="0" applyAlignment="0" applyProtection="0"/>
    <xf numFmtId="165" fontId="1" fillId="0" borderId="0" applyFont="0" applyFill="0" applyBorder="0" applyAlignment="0" applyProtection="0"/>
    <xf numFmtId="3" fontId="52" fillId="0" borderId="0" applyFont="0" applyFill="0" applyBorder="0" applyAlignment="0" applyProtection="0"/>
    <xf numFmtId="180" fontId="52" fillId="0" borderId="0" applyFont="0" applyFill="0" applyBorder="0" applyAlignment="0" applyProtection="0"/>
    <xf numFmtId="179" fontId="53" fillId="0" borderId="0">
      <protection locked="0"/>
    </xf>
    <xf numFmtId="41" fontId="35" fillId="0" borderId="0" applyFont="0" applyFill="0" applyBorder="0" applyAlignment="0" applyProtection="0"/>
    <xf numFmtId="43" fontId="35" fillId="0" borderId="0" applyFont="0" applyFill="0" applyBorder="0" applyAlignment="0" applyProtection="0"/>
    <xf numFmtId="172" fontId="77" fillId="0" borderId="0"/>
    <xf numFmtId="169" fontId="77" fillId="0" borderId="0"/>
    <xf numFmtId="167" fontId="78" fillId="0" borderId="0"/>
    <xf numFmtId="0" fontId="62" fillId="0" borderId="0"/>
    <xf numFmtId="167" fontId="77" fillId="0" borderId="0"/>
    <xf numFmtId="0" fontId="67" fillId="14" borderId="0">
      <alignment horizontal="left" vertical="top"/>
    </xf>
    <xf numFmtId="0" fontId="44" fillId="0" borderId="0" applyNumberFormat="0" applyFill="0" applyBorder="0" applyAlignment="0" applyProtection="0"/>
    <xf numFmtId="177" fontId="53" fillId="0" borderId="0">
      <protection locked="0"/>
    </xf>
    <xf numFmtId="4" fontId="1" fillId="0" borderId="0" applyNumberFormat="0"/>
    <xf numFmtId="4" fontId="33" fillId="0" borderId="0" applyNumberFormat="0"/>
    <xf numFmtId="0" fontId="60" fillId="0" borderId="3" applyNumberFormat="0" applyFill="0" applyAlignment="0" applyProtection="0"/>
    <xf numFmtId="0" fontId="54" fillId="0" borderId="0" applyNumberFormat="0" applyFill="0" applyBorder="0" applyAlignment="0" applyProtection="0"/>
    <xf numFmtId="0" fontId="61" fillId="0" borderId="4" applyNumberFormat="0" applyFill="0" applyAlignment="0" applyProtection="0"/>
    <xf numFmtId="0" fontId="55" fillId="0" borderId="0" applyNumberFormat="0" applyFill="0" applyBorder="0" applyAlignment="0" applyProtection="0"/>
    <xf numFmtId="0" fontId="59" fillId="0" borderId="5" applyNumberFormat="0" applyFill="0" applyAlignment="0" applyProtection="0"/>
    <xf numFmtId="0" fontId="59" fillId="0" borderId="0" applyNumberFormat="0" applyFill="0" applyBorder="0" applyAlignment="0" applyProtection="0"/>
    <xf numFmtId="178" fontId="56" fillId="0" borderId="0">
      <protection locked="0"/>
    </xf>
    <xf numFmtId="178" fontId="56" fillId="0" borderId="0">
      <protection locked="0"/>
    </xf>
    <xf numFmtId="0" fontId="79" fillId="0" borderId="0" applyNumberFormat="0" applyFill="0" applyBorder="0" applyAlignment="0" applyProtection="0"/>
    <xf numFmtId="0" fontId="49" fillId="3" borderId="1" applyNumberFormat="0" applyAlignment="0" applyProtection="0"/>
    <xf numFmtId="0" fontId="45" fillId="0" borderId="6" applyNumberFormat="0" applyFill="0" applyAlignment="0" applyProtection="0"/>
    <xf numFmtId="0" fontId="1" fillId="0" borderId="0"/>
    <xf numFmtId="0" fontId="76" fillId="0" borderId="0"/>
    <xf numFmtId="0" fontId="33" fillId="0" borderId="0"/>
    <xf numFmtId="0" fontId="33" fillId="0" borderId="0"/>
    <xf numFmtId="0" fontId="62" fillId="0" borderId="0"/>
    <xf numFmtId="0" fontId="36" fillId="0" borderId="0"/>
    <xf numFmtId="0" fontId="1" fillId="0" borderId="0"/>
    <xf numFmtId="0" fontId="80" fillId="0" borderId="0"/>
    <xf numFmtId="0" fontId="62" fillId="0" borderId="0"/>
    <xf numFmtId="0" fontId="43" fillId="4" borderId="0" applyNumberFormat="0" applyBorder="0" applyAlignment="0" applyProtection="0"/>
    <xf numFmtId="0" fontId="33" fillId="0" borderId="0"/>
    <xf numFmtId="0" fontId="33" fillId="0" borderId="0"/>
    <xf numFmtId="0" fontId="1" fillId="0" borderId="0"/>
    <xf numFmtId="0" fontId="41" fillId="0" borderId="0"/>
    <xf numFmtId="0" fontId="51" fillId="0" borderId="0"/>
    <xf numFmtId="0" fontId="33" fillId="0" borderId="0"/>
    <xf numFmtId="0" fontId="34" fillId="2" borderId="7" applyNumberFormat="0" applyFont="0" applyAlignment="0" applyProtection="0"/>
    <xf numFmtId="9" fontId="33" fillId="0" borderId="0" applyFont="0" applyFill="0" applyBorder="0" applyAlignment="0" applyProtection="0"/>
    <xf numFmtId="0" fontId="67" fillId="14" borderId="0">
      <alignment horizontal="left" vertical="top"/>
    </xf>
    <xf numFmtId="0" fontId="57" fillId="0" borderId="0"/>
    <xf numFmtId="0" fontId="34" fillId="0" borderId="0"/>
    <xf numFmtId="0" fontId="50" fillId="0" borderId="8" applyNumberFormat="0" applyFill="0" applyAlignment="0" applyProtection="0"/>
    <xf numFmtId="181" fontId="58" fillId="0" borderId="0" applyFont="0" applyFill="0" applyBorder="0" applyAlignment="0" applyProtection="0"/>
    <xf numFmtId="164" fontId="33" fillId="0" borderId="0" applyFont="0" applyFill="0" applyBorder="0" applyAlignment="0" applyProtection="0"/>
    <xf numFmtId="165" fontId="33" fillId="0" borderId="0" applyFont="0" applyFill="0" applyBorder="0" applyAlignment="0" applyProtection="0"/>
    <xf numFmtId="175" fontId="35" fillId="0" borderId="0" applyFont="0" applyFill="0" applyBorder="0" applyAlignment="0" applyProtection="0"/>
    <xf numFmtId="176" fontId="35" fillId="0" borderId="0" applyFont="0" applyFill="0" applyBorder="0" applyAlignment="0" applyProtection="0"/>
  </cellStyleXfs>
  <cellXfs count="294">
    <xf numFmtId="0" fontId="0" fillId="0" borderId="0" xfId="0"/>
    <xf numFmtId="0" fontId="13" fillId="0" borderId="0" xfId="0" applyFont="1"/>
    <xf numFmtId="4" fontId="13" fillId="0" borderId="0" xfId="0" applyNumberFormat="1" applyFont="1"/>
    <xf numFmtId="0" fontId="13" fillId="0" borderId="0" xfId="0" applyFont="1" applyAlignment="1">
      <alignment horizontal="right"/>
    </xf>
    <xf numFmtId="0" fontId="23" fillId="0" borderId="13" xfId="0" applyFont="1" applyBorder="1"/>
    <xf numFmtId="4" fontId="23" fillId="0" borderId="13" xfId="0" applyNumberFormat="1" applyFont="1" applyBorder="1"/>
    <xf numFmtId="0" fontId="23" fillId="0" borderId="0" xfId="0" applyFont="1"/>
    <xf numFmtId="4" fontId="3" fillId="0" borderId="0" xfId="0" applyNumberFormat="1" applyFont="1" applyBorder="1" applyAlignment="1" applyProtection="1">
      <alignment horizontal="right"/>
      <protection locked="0"/>
    </xf>
    <xf numFmtId="0" fontId="3" fillId="0" borderId="0" xfId="0" applyFont="1" applyBorder="1" applyAlignment="1" applyProtection="1">
      <alignment horizontal="right" vertical="top"/>
    </xf>
    <xf numFmtId="0" fontId="3" fillId="0" borderId="0" xfId="0" applyFont="1" applyBorder="1" applyAlignment="1" applyProtection="1">
      <alignment horizontal="left" vertical="top" wrapText="1"/>
    </xf>
    <xf numFmtId="0" fontId="3" fillId="0" borderId="0" xfId="0" applyFont="1" applyBorder="1" applyAlignment="1" applyProtection="1">
      <alignment horizontal="center"/>
    </xf>
    <xf numFmtId="4" fontId="3" fillId="0" borderId="0" xfId="0" applyNumberFormat="1" applyFont="1" applyBorder="1" applyAlignment="1" applyProtection="1">
      <alignment horizontal="right"/>
    </xf>
    <xf numFmtId="4" fontId="3" fillId="0" borderId="0" xfId="0" applyNumberFormat="1" applyFont="1" applyAlignment="1" applyProtection="1">
      <alignment horizontal="right"/>
      <protection locked="0"/>
    </xf>
    <xf numFmtId="49" fontId="13" fillId="0" borderId="0" xfId="36" applyNumberFormat="1" applyFont="1" applyAlignment="1" applyProtection="1">
      <alignment vertical="top" wrapText="1"/>
    </xf>
    <xf numFmtId="0" fontId="40" fillId="0" borderId="0" xfId="41" applyFont="1" applyAlignment="1">
      <alignment wrapText="1"/>
    </xf>
    <xf numFmtId="0" fontId="33" fillId="0" borderId="0" xfId="41" applyFont="1" applyAlignment="1">
      <alignment horizontal="center" wrapText="1"/>
    </xf>
    <xf numFmtId="0" fontId="89" fillId="0" borderId="0" xfId="41" applyFont="1" applyFill="1" applyBorder="1" applyAlignment="1" applyProtection="1">
      <alignment horizontal="left" vertical="top" wrapText="1"/>
    </xf>
    <xf numFmtId="0" fontId="89" fillId="0" borderId="14" xfId="41" applyFont="1" applyFill="1" applyBorder="1" applyAlignment="1" applyProtection="1">
      <alignment horizontal="center" vertical="top" wrapText="1"/>
    </xf>
    <xf numFmtId="0" fontId="0" fillId="0" borderId="0" xfId="0" applyBorder="1" applyProtection="1">
      <protection locked="0"/>
    </xf>
    <xf numFmtId="0" fontId="4" fillId="0" borderId="0" xfId="0" applyFont="1" applyBorder="1" applyAlignment="1" applyProtection="1">
      <alignment horizontal="left"/>
      <protection locked="0"/>
    </xf>
    <xf numFmtId="0" fontId="0" fillId="0" borderId="0" xfId="0" applyFont="1" applyBorder="1" applyAlignment="1" applyProtection="1">
      <alignment horizontal="left" wrapText="1"/>
      <protection locked="0"/>
    </xf>
    <xf numFmtId="0" fontId="8" fillId="0" borderId="0" xfId="0" applyFont="1" applyBorder="1" applyProtection="1">
      <protection locked="0"/>
    </xf>
    <xf numFmtId="4" fontId="8" fillId="0" borderId="0" xfId="0" applyNumberFormat="1" applyFont="1" applyBorder="1" applyProtection="1">
      <protection locked="0"/>
    </xf>
    <xf numFmtId="0" fontId="4" fillId="0" borderId="0" xfId="0" applyFont="1" applyBorder="1" applyAlignment="1" applyProtection="1">
      <alignment horizontal="left" wrapText="1"/>
      <protection locked="0"/>
    </xf>
    <xf numFmtId="0" fontId="4" fillId="0" borderId="15" xfId="0" applyFont="1" applyBorder="1" applyAlignment="1" applyProtection="1">
      <alignment horizontal="left" wrapText="1"/>
      <protection locked="0"/>
    </xf>
    <xf numFmtId="0" fontId="8" fillId="0" borderId="15" xfId="0" applyFont="1" applyBorder="1" applyProtection="1">
      <protection locked="0"/>
    </xf>
    <xf numFmtId="0" fontId="4" fillId="0" borderId="13" xfId="0" applyFont="1" applyBorder="1" applyAlignment="1" applyProtection="1">
      <alignment horizontal="left" wrapText="1"/>
      <protection locked="0"/>
    </xf>
    <xf numFmtId="0" fontId="8" fillId="0" borderId="13" xfId="0" applyFont="1" applyBorder="1" applyProtection="1">
      <protection locked="0"/>
    </xf>
    <xf numFmtId="0" fontId="5" fillId="0" borderId="0" xfId="0" applyFont="1" applyBorder="1" applyAlignment="1" applyProtection="1">
      <alignment horizontal="center"/>
      <protection locked="0"/>
    </xf>
    <xf numFmtId="0" fontId="6" fillId="0" borderId="0" xfId="0" applyFont="1" applyBorder="1" applyAlignment="1" applyProtection="1">
      <alignment horizontal="center" wrapText="1"/>
      <protection locked="0"/>
    </xf>
    <xf numFmtId="0" fontId="7" fillId="0" borderId="0" xfId="0" applyFont="1" applyBorder="1" applyAlignment="1" applyProtection="1">
      <alignment horizontal="center"/>
      <protection locked="0"/>
    </xf>
    <xf numFmtId="4" fontId="7" fillId="0" borderId="0" xfId="0" applyNumberFormat="1" applyFont="1" applyBorder="1" applyAlignment="1" applyProtection="1">
      <alignment horizontal="center"/>
      <protection locked="0"/>
    </xf>
    <xf numFmtId="0" fontId="9" fillId="0" borderId="0" xfId="0" applyFont="1" applyBorder="1" applyAlignment="1" applyProtection="1">
      <alignment horizontal="left"/>
      <protection locked="0"/>
    </xf>
    <xf numFmtId="0" fontId="20" fillId="0" borderId="0" xfId="0" applyFont="1" applyBorder="1" applyAlignment="1" applyProtection="1">
      <alignment horizontal="left" wrapText="1"/>
      <protection locked="0"/>
    </xf>
    <xf numFmtId="0" fontId="12" fillId="0" borderId="0" xfId="0" applyFont="1" applyBorder="1" applyProtection="1"/>
    <xf numFmtId="0" fontId="13" fillId="0" borderId="0" xfId="0" applyFont="1" applyBorder="1" applyAlignment="1" applyProtection="1">
      <alignment horizontal="left"/>
    </xf>
    <xf numFmtId="4" fontId="13" fillId="0" borderId="0" xfId="0" applyNumberFormat="1" applyFont="1" applyBorder="1" applyProtection="1"/>
    <xf numFmtId="0" fontId="0" fillId="0" borderId="0" xfId="0" applyBorder="1" applyProtection="1"/>
    <xf numFmtId="0" fontId="13" fillId="0" borderId="0" xfId="0" applyFont="1" applyBorder="1" applyAlignment="1" applyProtection="1">
      <alignment horizontal="left" wrapText="1"/>
    </xf>
    <xf numFmtId="0" fontId="13" fillId="0" borderId="0" xfId="0" applyFont="1" applyBorder="1" applyProtection="1"/>
    <xf numFmtId="0" fontId="15" fillId="0" borderId="0" xfId="0" applyNumberFormat="1" applyFont="1" applyBorder="1" applyAlignment="1" applyProtection="1">
      <alignment horizontal="left" wrapText="1"/>
    </xf>
    <xf numFmtId="0" fontId="12" fillId="0" borderId="0" xfId="0" applyNumberFormat="1" applyFont="1" applyBorder="1" applyAlignment="1" applyProtection="1">
      <alignment horizontal="left" wrapText="1"/>
    </xf>
    <xf numFmtId="0" fontId="15" fillId="0" borderId="0" xfId="0" applyFont="1" applyBorder="1" applyProtection="1"/>
    <xf numFmtId="0" fontId="12" fillId="0" borderId="0" xfId="0" applyFont="1" applyBorder="1" applyAlignment="1" applyProtection="1">
      <alignment horizontal="left" wrapText="1"/>
    </xf>
    <xf numFmtId="0" fontId="13" fillId="16" borderId="0" xfId="0" applyFont="1" applyFill="1" applyBorder="1" applyAlignment="1" applyProtection="1">
      <alignment horizontal="left" wrapText="1"/>
    </xf>
    <xf numFmtId="0" fontId="16" fillId="0" borderId="0" xfId="0" applyFont="1" applyBorder="1" applyAlignment="1" applyProtection="1">
      <alignment horizontal="left" wrapText="1"/>
    </xf>
    <xf numFmtId="0" fontId="17" fillId="0" borderId="0" xfId="0" applyFont="1" applyBorder="1" applyAlignment="1" applyProtection="1">
      <alignment horizontal="left" wrapText="1"/>
    </xf>
    <xf numFmtId="166" fontId="18" fillId="0" borderId="0" xfId="0" applyNumberFormat="1" applyFont="1" applyBorder="1" applyProtection="1"/>
    <xf numFmtId="0" fontId="91" fillId="0" borderId="0" xfId="0" applyFont="1" applyBorder="1" applyAlignment="1" applyProtection="1">
      <alignment horizontal="left" wrapText="1"/>
    </xf>
    <xf numFmtId="166" fontId="92" fillId="0" borderId="0" xfId="0" applyNumberFormat="1" applyFont="1" applyBorder="1" applyProtection="1"/>
    <xf numFmtId="0" fontId="19" fillId="0" borderId="16" xfId="0" applyFont="1" applyBorder="1" applyAlignment="1" applyProtection="1">
      <alignment horizontal="left" wrapText="1"/>
    </xf>
    <xf numFmtId="166" fontId="22" fillId="0" borderId="16" xfId="0" applyNumberFormat="1" applyFont="1" applyBorder="1" applyProtection="1"/>
    <xf numFmtId="0" fontId="19" fillId="0" borderId="0" xfId="0" applyFont="1" applyBorder="1" applyAlignment="1" applyProtection="1">
      <alignment horizontal="left" wrapText="1"/>
    </xf>
    <xf numFmtId="166" fontId="22" fillId="0" borderId="0" xfId="0" applyNumberFormat="1" applyFont="1" applyBorder="1" applyProtection="1"/>
    <xf numFmtId="0" fontId="21" fillId="0" borderId="0" xfId="0" applyFont="1" applyBorder="1" applyAlignment="1" applyProtection="1">
      <alignment horizontal="left" wrapText="1"/>
    </xf>
    <xf numFmtId="166" fontId="21" fillId="0" borderId="0" xfId="0" applyNumberFormat="1" applyFont="1" applyBorder="1" applyProtection="1"/>
    <xf numFmtId="0" fontId="18" fillId="0" borderId="0" xfId="0" applyFont="1" applyBorder="1" applyProtection="1"/>
    <xf numFmtId="0" fontId="20" fillId="0" borderId="0" xfId="0" applyFont="1" applyBorder="1" applyAlignment="1" applyProtection="1">
      <alignment horizontal="left" wrapText="1"/>
    </xf>
    <xf numFmtId="0" fontId="29" fillId="0" borderId="0" xfId="0" applyFont="1" applyBorder="1" applyProtection="1"/>
    <xf numFmtId="0" fontId="4" fillId="0" borderId="0" xfId="0" applyFont="1" applyBorder="1" applyAlignment="1" applyProtection="1">
      <alignment horizontal="left"/>
    </xf>
    <xf numFmtId="0" fontId="13" fillId="0" borderId="0" xfId="0" applyFont="1" applyAlignment="1" applyProtection="1">
      <alignment horizontal="right"/>
    </xf>
    <xf numFmtId="0" fontId="23" fillId="0" borderId="0" xfId="0" applyFont="1" applyProtection="1"/>
    <xf numFmtId="0" fontId="13" fillId="0" borderId="0" xfId="0" applyFont="1" applyProtection="1"/>
    <xf numFmtId="4" fontId="13" fillId="0" borderId="0" xfId="0" applyNumberFormat="1" applyFont="1" applyProtection="1"/>
    <xf numFmtId="170" fontId="13" fillId="0" borderId="0" xfId="22" applyNumberFormat="1" applyFont="1" applyAlignment="1" applyProtection="1">
      <alignment horizontal="right" vertical="top"/>
    </xf>
    <xf numFmtId="49" fontId="13" fillId="0" borderId="0" xfId="22" applyNumberFormat="1" applyFont="1" applyAlignment="1" applyProtection="1">
      <alignment vertical="top" wrapText="1"/>
    </xf>
    <xf numFmtId="49" fontId="13" fillId="0" borderId="0" xfId="22" applyNumberFormat="1" applyFont="1" applyAlignment="1" applyProtection="1">
      <alignment horizontal="center"/>
    </xf>
    <xf numFmtId="4" fontId="13" fillId="0" borderId="0" xfId="22" applyNumberFormat="1" applyFont="1" applyAlignment="1" applyProtection="1">
      <alignment horizontal="center"/>
    </xf>
    <xf numFmtId="4" fontId="13" fillId="0" borderId="0" xfId="22" applyNumberFormat="1" applyFont="1" applyAlignment="1" applyProtection="1">
      <alignment horizontal="right"/>
    </xf>
    <xf numFmtId="0" fontId="23" fillId="0" borderId="13" xfId="0" applyFont="1" applyBorder="1" applyProtection="1"/>
    <xf numFmtId="4" fontId="23" fillId="0" borderId="13" xfId="0" applyNumberFormat="1" applyFont="1" applyBorder="1" applyProtection="1"/>
    <xf numFmtId="0" fontId="2" fillId="0" borderId="0" xfId="0" applyFont="1" applyBorder="1" applyProtection="1">
      <protection locked="0"/>
    </xf>
    <xf numFmtId="4" fontId="25" fillId="0" borderId="10" xfId="0" applyNumberFormat="1" applyFont="1" applyBorder="1" applyAlignment="1" applyProtection="1">
      <alignment horizontal="center" vertical="center"/>
      <protection locked="0"/>
    </xf>
    <xf numFmtId="0" fontId="93" fillId="0" borderId="0" xfId="0" applyFont="1" applyBorder="1" applyProtection="1">
      <protection locked="0"/>
    </xf>
    <xf numFmtId="4" fontId="11" fillId="0" borderId="13" xfId="0" applyNumberFormat="1" applyFont="1" applyBorder="1" applyAlignment="1" applyProtection="1">
      <alignment horizontal="right"/>
      <protection locked="0"/>
    </xf>
    <xf numFmtId="0" fontId="24" fillId="15" borderId="13" xfId="0" applyFont="1" applyFill="1" applyBorder="1" applyAlignment="1" applyProtection="1">
      <alignment horizontal="left" vertical="center" wrapText="1"/>
      <protection locked="0"/>
    </xf>
    <xf numFmtId="0" fontId="24" fillId="15" borderId="12" xfId="0" applyFont="1" applyFill="1" applyBorder="1" applyAlignment="1" applyProtection="1">
      <alignment horizontal="center" vertical="top"/>
    </xf>
    <xf numFmtId="0" fontId="24" fillId="15" borderId="13" xfId="0" applyFont="1" applyFill="1" applyBorder="1" applyAlignment="1" applyProtection="1">
      <alignment horizontal="left" vertical="center" wrapText="1"/>
    </xf>
    <xf numFmtId="0" fontId="25" fillId="0" borderId="10" xfId="0" applyFont="1" applyBorder="1" applyAlignment="1" applyProtection="1">
      <alignment horizontal="center" vertical="center"/>
    </xf>
    <xf numFmtId="0" fontId="25" fillId="0" borderId="10" xfId="0" applyFont="1" applyBorder="1" applyAlignment="1" applyProtection="1">
      <alignment horizontal="center" vertical="center" wrapText="1"/>
    </xf>
    <xf numFmtId="4" fontId="25" fillId="0" borderId="10" xfId="0" applyNumberFormat="1" applyFont="1" applyBorder="1" applyAlignment="1" applyProtection="1">
      <alignment horizontal="center" vertical="center"/>
    </xf>
    <xf numFmtId="0" fontId="11" fillId="0" borderId="12" xfId="0" applyFont="1" applyBorder="1" applyAlignment="1" applyProtection="1">
      <alignment horizontal="left" vertical="top" wrapText="1"/>
    </xf>
    <xf numFmtId="0" fontId="11" fillId="0" borderId="13" xfId="0" applyFont="1" applyBorder="1" applyAlignment="1" applyProtection="1">
      <alignment horizontal="center"/>
    </xf>
    <xf numFmtId="4" fontId="11" fillId="0" borderId="13" xfId="0" applyNumberFormat="1" applyFont="1" applyBorder="1" applyAlignment="1" applyProtection="1">
      <alignment horizontal="right"/>
    </xf>
    <xf numFmtId="4" fontId="3" fillId="15" borderId="9" xfId="0" applyNumberFormat="1" applyFont="1" applyFill="1" applyBorder="1" applyAlignment="1" applyProtection="1">
      <alignment horizontal="right"/>
    </xf>
    <xf numFmtId="4" fontId="11" fillId="0" borderId="9" xfId="0" applyNumberFormat="1" applyFont="1" applyBorder="1" applyAlignment="1" applyProtection="1">
      <alignment horizontal="right"/>
    </xf>
    <xf numFmtId="0" fontId="24" fillId="15" borderId="13" xfId="0" applyFont="1" applyFill="1" applyBorder="1" applyAlignment="1" applyProtection="1">
      <alignment vertical="center" wrapText="1"/>
      <protection locked="0"/>
    </xf>
    <xf numFmtId="0" fontId="0" fillId="0" borderId="0" xfId="0" applyProtection="1">
      <protection locked="0"/>
    </xf>
    <xf numFmtId="4" fontId="10" fillId="0" borderId="0" xfId="0" applyNumberFormat="1" applyFont="1" applyBorder="1" applyAlignment="1" applyProtection="1">
      <alignment horizontal="right"/>
      <protection locked="0"/>
    </xf>
    <xf numFmtId="4" fontId="10" fillId="0" borderId="11" xfId="0" applyNumberFormat="1" applyFont="1" applyBorder="1" applyAlignment="1" applyProtection="1">
      <alignment horizontal="right"/>
      <protection locked="0"/>
    </xf>
    <xf numFmtId="0" fontId="24" fillId="15" borderId="13" xfId="0" applyFont="1" applyFill="1" applyBorder="1" applyAlignment="1" applyProtection="1">
      <alignment vertical="center" wrapText="1"/>
    </xf>
    <xf numFmtId="0" fontId="0" fillId="0" borderId="0" xfId="0" applyProtection="1"/>
    <xf numFmtId="0" fontId="94" fillId="0" borderId="0" xfId="0" applyFont="1" applyBorder="1" applyAlignment="1" applyProtection="1">
      <alignment horizontal="left" vertical="top" wrapText="1"/>
    </xf>
    <xf numFmtId="4" fontId="10" fillId="0" borderId="0" xfId="0" applyNumberFormat="1" applyFont="1" applyBorder="1" applyAlignment="1" applyProtection="1">
      <alignment horizontal="right"/>
    </xf>
    <xf numFmtId="0" fontId="88" fillId="0" borderId="0" xfId="0" applyFont="1" applyBorder="1" applyAlignment="1" applyProtection="1">
      <alignment horizontal="left" vertical="top" wrapText="1"/>
    </xf>
    <xf numFmtId="0" fontId="10" fillId="0" borderId="11" xfId="0" applyFont="1" applyBorder="1" applyAlignment="1" applyProtection="1">
      <alignment horizontal="left" vertical="top" wrapText="1"/>
    </xf>
    <xf numFmtId="0" fontId="10" fillId="0" borderId="11" xfId="0" applyFont="1" applyBorder="1" applyAlignment="1" applyProtection="1">
      <alignment horizontal="center"/>
    </xf>
    <xf numFmtId="4" fontId="10" fillId="0" borderId="11" xfId="0" applyNumberFormat="1" applyFont="1" applyBorder="1" applyAlignment="1" applyProtection="1">
      <alignment horizontal="right"/>
    </xf>
    <xf numFmtId="0" fontId="10" fillId="0" borderId="0" xfId="0" applyFont="1" applyBorder="1" applyAlignment="1" applyProtection="1">
      <alignment horizontal="left" vertical="top" wrapText="1"/>
    </xf>
    <xf numFmtId="0" fontId="10" fillId="0" borderId="0" xfId="0" applyFont="1" applyBorder="1" applyAlignment="1" applyProtection="1">
      <alignment horizontal="center"/>
    </xf>
    <xf numFmtId="4" fontId="25" fillId="0" borderId="0" xfId="0" applyNumberFormat="1" applyFont="1" applyBorder="1" applyAlignment="1" applyProtection="1">
      <alignment horizontal="center" vertical="center"/>
      <protection locked="0"/>
    </xf>
    <xf numFmtId="0" fontId="95" fillId="0" borderId="0" xfId="0" applyFont="1" applyBorder="1" applyProtection="1">
      <protection locked="0"/>
    </xf>
    <xf numFmtId="0" fontId="96" fillId="0" borderId="0" xfId="0" applyFont="1" applyProtection="1">
      <protection locked="0"/>
    </xf>
    <xf numFmtId="4" fontId="11" fillId="0" borderId="0" xfId="0" applyNumberFormat="1" applyFont="1" applyBorder="1" applyAlignment="1" applyProtection="1">
      <alignment horizontal="right"/>
      <protection locked="0"/>
    </xf>
    <xf numFmtId="0" fontId="25" fillId="0" borderId="0" xfId="0" applyFont="1" applyBorder="1" applyAlignment="1" applyProtection="1">
      <alignment horizontal="center" vertical="center"/>
    </xf>
    <xf numFmtId="0" fontId="25" fillId="0" borderId="0" xfId="0" applyFont="1" applyBorder="1" applyAlignment="1" applyProtection="1">
      <alignment horizontal="center" vertical="center" wrapText="1"/>
    </xf>
    <xf numFmtId="4" fontId="25" fillId="0" borderId="0" xfId="0" applyNumberFormat="1" applyFont="1" applyBorder="1" applyAlignment="1" applyProtection="1">
      <alignment horizontal="center" vertical="center"/>
    </xf>
    <xf numFmtId="0" fontId="3" fillId="0" borderId="0" xfId="0" applyFont="1" applyAlignment="1" applyProtection="1">
      <alignment horizontal="right" vertical="top"/>
    </xf>
    <xf numFmtId="0" fontId="3" fillId="0" borderId="0" xfId="0" applyFont="1" applyAlignment="1" applyProtection="1">
      <alignment horizontal="left" vertical="top" wrapText="1"/>
    </xf>
    <xf numFmtId="0" fontId="3" fillId="0" borderId="0" xfId="0" applyFont="1" applyAlignment="1" applyProtection="1">
      <alignment horizontal="center"/>
    </xf>
    <xf numFmtId="4" fontId="3" fillId="0" borderId="0" xfId="0" applyNumberFormat="1" applyFont="1" applyAlignment="1" applyProtection="1">
      <alignment horizontal="right"/>
    </xf>
    <xf numFmtId="0" fontId="11" fillId="0" borderId="0" xfId="0" applyFont="1" applyBorder="1" applyAlignment="1" applyProtection="1">
      <alignment horizontal="left" vertical="top" wrapText="1"/>
    </xf>
    <xf numFmtId="0" fontId="11" fillId="0" borderId="0" xfId="0" applyFont="1" applyBorder="1" applyAlignment="1" applyProtection="1">
      <alignment horizontal="center"/>
    </xf>
    <xf numFmtId="4" fontId="11" fillId="0" borderId="0" xfId="0" applyNumberFormat="1" applyFont="1" applyBorder="1" applyAlignment="1" applyProtection="1">
      <alignment horizontal="right"/>
    </xf>
    <xf numFmtId="0" fontId="24" fillId="15" borderId="13" xfId="0" applyFont="1" applyFill="1" applyBorder="1" applyAlignment="1" applyProtection="1">
      <alignment vertical="top" wrapText="1"/>
      <protection locked="0"/>
    </xf>
    <xf numFmtId="4" fontId="11" fillId="0" borderId="11" xfId="0" applyNumberFormat="1" applyFont="1" applyBorder="1" applyAlignment="1" applyProtection="1">
      <alignment horizontal="right"/>
      <protection locked="0"/>
    </xf>
    <xf numFmtId="0" fontId="24" fillId="15" borderId="13" xfId="0" applyFont="1" applyFill="1" applyBorder="1" applyAlignment="1" applyProtection="1">
      <alignment vertical="top" wrapText="1"/>
    </xf>
    <xf numFmtId="0" fontId="3" fillId="18" borderId="0" xfId="0" applyFont="1" applyFill="1" applyBorder="1" applyAlignment="1" applyProtection="1">
      <alignment horizontal="left" vertical="top" wrapText="1"/>
    </xf>
    <xf numFmtId="0" fontId="11" fillId="0" borderId="11" xfId="0" applyFont="1" applyBorder="1" applyAlignment="1" applyProtection="1">
      <alignment horizontal="left" vertical="top" wrapText="1"/>
    </xf>
    <xf numFmtId="0" fontId="11" fillId="0" borderId="11" xfId="0" applyFont="1" applyBorder="1" applyAlignment="1" applyProtection="1">
      <alignment horizontal="center"/>
    </xf>
    <xf numFmtId="4" fontId="11" fillId="0" borderId="11" xfId="0" applyNumberFormat="1" applyFont="1" applyBorder="1" applyAlignment="1" applyProtection="1">
      <alignment horizontal="right"/>
    </xf>
    <xf numFmtId="0" fontId="3" fillId="0" borderId="0" xfId="0" applyFont="1" applyBorder="1" applyAlignment="1" applyProtection="1">
      <alignment horizontal="right" vertical="top" wrapText="1"/>
    </xf>
    <xf numFmtId="0" fontId="72" fillId="0" borderId="0" xfId="0" applyFont="1" applyProtection="1">
      <protection locked="0"/>
    </xf>
    <xf numFmtId="4" fontId="97" fillId="0" borderId="0" xfId="44" applyNumberFormat="1" applyFont="1" applyBorder="1" applyAlignment="1" applyProtection="1">
      <alignment horizontal="right"/>
      <protection locked="0"/>
    </xf>
    <xf numFmtId="4" fontId="98" fillId="0" borderId="10" xfId="44" applyNumberFormat="1" applyFont="1" applyBorder="1" applyAlignment="1" applyProtection="1">
      <alignment horizontal="center" vertical="center"/>
      <protection locked="0"/>
    </xf>
    <xf numFmtId="4" fontId="98" fillId="0" borderId="0" xfId="44" applyNumberFormat="1" applyFont="1" applyBorder="1" applyAlignment="1" applyProtection="1">
      <alignment horizontal="center" vertical="center"/>
      <protection locked="0"/>
    </xf>
    <xf numFmtId="4" fontId="97" fillId="0" borderId="0" xfId="44" applyNumberFormat="1" applyFont="1" applyBorder="1" applyAlignment="1" applyProtection="1">
      <alignment horizontal="center" vertical="center"/>
      <protection locked="0"/>
    </xf>
    <xf numFmtId="4" fontId="68" fillId="0" borderId="0" xfId="44" applyNumberFormat="1" applyFont="1" applyBorder="1" applyAlignment="1" applyProtection="1">
      <alignment horizontal="right"/>
      <protection locked="0"/>
    </xf>
    <xf numFmtId="4" fontId="99" fillId="0" borderId="0" xfId="44" applyNumberFormat="1" applyFont="1" applyBorder="1" applyAlignment="1" applyProtection="1">
      <alignment horizontal="right"/>
      <protection locked="0"/>
    </xf>
    <xf numFmtId="0" fontId="74" fillId="0" borderId="0" xfId="0" applyFont="1" applyProtection="1">
      <protection locked="0"/>
    </xf>
    <xf numFmtId="0" fontId="100" fillId="0" borderId="0" xfId="44" applyNumberFormat="1" applyFont="1" applyBorder="1" applyAlignment="1" applyProtection="1">
      <alignment vertical="top" wrapText="1"/>
      <protection locked="0"/>
    </xf>
    <xf numFmtId="0" fontId="71" fillId="0" borderId="0" xfId="0" applyFont="1" applyProtection="1"/>
    <xf numFmtId="0" fontId="72" fillId="0" borderId="0" xfId="0" applyFont="1" applyProtection="1"/>
    <xf numFmtId="0" fontId="70" fillId="0" borderId="0" xfId="0" applyFont="1" applyProtection="1"/>
    <xf numFmtId="0" fontId="97" fillId="0" borderId="0" xfId="44" applyFont="1" applyBorder="1" applyAlignment="1" applyProtection="1">
      <alignment horizontal="right" vertical="top"/>
    </xf>
    <xf numFmtId="0" fontId="73" fillId="0" borderId="0" xfId="44" applyFont="1" applyBorder="1" applyAlignment="1" applyProtection="1">
      <alignment vertical="top" wrapText="1"/>
    </xf>
    <xf numFmtId="4" fontId="97" fillId="0" borderId="0" xfId="44" applyNumberFormat="1" applyFont="1" applyBorder="1" applyAlignment="1" applyProtection="1">
      <alignment horizontal="right"/>
    </xf>
    <xf numFmtId="0" fontId="100" fillId="0" borderId="0" xfId="44" applyNumberFormat="1" applyFont="1" applyBorder="1" applyAlignment="1" applyProtection="1">
      <alignment vertical="top" wrapText="1"/>
    </xf>
    <xf numFmtId="0" fontId="98" fillId="0" borderId="10" xfId="44" applyFont="1" applyBorder="1" applyAlignment="1" applyProtection="1">
      <alignment horizontal="center" vertical="center"/>
    </xf>
    <xf numFmtId="0" fontId="101" fillId="0" borderId="10" xfId="44" applyFont="1" applyBorder="1" applyAlignment="1" applyProtection="1">
      <alignment horizontal="center" vertical="center" wrapText="1"/>
    </xf>
    <xf numFmtId="4" fontId="98" fillId="0" borderId="10" xfId="44" applyNumberFormat="1" applyFont="1" applyBorder="1" applyAlignment="1" applyProtection="1">
      <alignment horizontal="center" vertical="center"/>
    </xf>
    <xf numFmtId="0" fontId="98" fillId="0" borderId="0" xfId="44" applyFont="1" applyBorder="1" applyAlignment="1" applyProtection="1">
      <alignment horizontal="center" vertical="center"/>
    </xf>
    <xf numFmtId="0" fontId="101" fillId="0" borderId="0" xfId="44" applyFont="1" applyBorder="1" applyAlignment="1" applyProtection="1">
      <alignment horizontal="center" vertical="center" wrapText="1"/>
    </xf>
    <xf numFmtId="4" fontId="98" fillId="0" borderId="0" xfId="44" applyNumberFormat="1" applyFont="1" applyBorder="1" applyAlignment="1" applyProtection="1">
      <alignment horizontal="center" vertical="center"/>
    </xf>
    <xf numFmtId="0" fontId="68" fillId="0" borderId="0" xfId="44" applyFont="1" applyBorder="1" applyAlignment="1" applyProtection="1">
      <alignment horizontal="right" vertical="top"/>
    </xf>
    <xf numFmtId="0" fontId="13" fillId="0" borderId="0" xfId="44" applyFont="1" applyBorder="1" applyAlignment="1" applyProtection="1">
      <alignment horizontal="left" vertical="top" wrapText="1"/>
    </xf>
    <xf numFmtId="0" fontId="68" fillId="0" borderId="0" xfId="44" applyFont="1" applyBorder="1" applyAlignment="1" applyProtection="1">
      <alignment horizontal="center" vertical="center"/>
    </xf>
    <xf numFmtId="4" fontId="97" fillId="0" borderId="0" xfId="44" applyNumberFormat="1" applyFont="1" applyBorder="1" applyAlignment="1" applyProtection="1">
      <alignment horizontal="center" vertical="center"/>
    </xf>
    <xf numFmtId="0" fontId="69" fillId="0" borderId="0" xfId="44" applyFont="1" applyBorder="1" applyAlignment="1" applyProtection="1">
      <alignment horizontal="center" vertical="center"/>
    </xf>
    <xf numFmtId="0" fontId="68" fillId="0" borderId="0" xfId="44" applyFont="1" applyBorder="1" applyAlignment="1" applyProtection="1">
      <alignment horizontal="center"/>
    </xf>
    <xf numFmtId="4" fontId="68" fillId="0" borderId="0" xfId="44" applyNumberFormat="1" applyFont="1" applyBorder="1" applyAlignment="1" applyProtection="1">
      <alignment horizontal="right"/>
    </xf>
    <xf numFmtId="0" fontId="68" fillId="0" borderId="0" xfId="44" applyFont="1" applyBorder="1" applyAlignment="1" applyProtection="1">
      <alignment horizontal="right" vertical="top" wrapText="1"/>
    </xf>
    <xf numFmtId="0" fontId="68" fillId="0" borderId="0" xfId="44" applyFont="1" applyFill="1" applyBorder="1" applyAlignment="1" applyProtection="1">
      <alignment horizontal="right" vertical="top"/>
    </xf>
    <xf numFmtId="0" fontId="23" fillId="0" borderId="0" xfId="44" applyFont="1" applyBorder="1" applyAlignment="1" applyProtection="1">
      <alignment horizontal="left" vertical="top" wrapText="1"/>
    </xf>
    <xf numFmtId="0" fontId="69" fillId="0" borderId="0" xfId="44" applyFont="1" applyFill="1" applyBorder="1" applyAlignment="1" applyProtection="1">
      <alignment horizontal="center" vertical="center"/>
    </xf>
    <xf numFmtId="0" fontId="28" fillId="0" borderId="0" xfId="0" applyFont="1" applyProtection="1"/>
    <xf numFmtId="0" fontId="74" fillId="0" borderId="0" xfId="0" applyFont="1" applyProtection="1"/>
    <xf numFmtId="4" fontId="69" fillId="0" borderId="0" xfId="44" applyNumberFormat="1" applyFont="1" applyBorder="1" applyAlignment="1" applyProtection="1">
      <alignment horizontal="right"/>
    </xf>
    <xf numFmtId="4" fontId="75" fillId="0" borderId="0" xfId="44" applyNumberFormat="1" applyFont="1" applyBorder="1" applyAlignment="1" applyProtection="1">
      <alignment horizontal="right"/>
    </xf>
    <xf numFmtId="4" fontId="74" fillId="0" borderId="0" xfId="0" applyNumberFormat="1" applyFont="1" applyProtection="1"/>
    <xf numFmtId="0" fontId="64" fillId="19" borderId="0" xfId="41" applyFont="1" applyFill="1" applyAlignment="1" applyProtection="1">
      <alignment vertical="top"/>
    </xf>
    <xf numFmtId="0" fontId="37" fillId="19" borderId="0" xfId="41" applyFont="1" applyFill="1" applyAlignment="1" applyProtection="1">
      <alignment vertical="top"/>
    </xf>
    <xf numFmtId="0" fontId="63" fillId="19" borderId="0" xfId="41" applyFont="1" applyFill="1" applyAlignment="1" applyProtection="1">
      <alignment vertical="top"/>
    </xf>
    <xf numFmtId="0" fontId="39" fillId="0" borderId="0" xfId="41" applyFont="1" applyAlignment="1" applyProtection="1">
      <alignment vertical="top"/>
    </xf>
    <xf numFmtId="0" fontId="33" fillId="0" borderId="0" xfId="41" applyProtection="1"/>
    <xf numFmtId="0" fontId="65" fillId="0" borderId="0" xfId="41" applyFont="1" applyAlignment="1" applyProtection="1">
      <alignment horizontal="justify" vertical="top" wrapText="1"/>
    </xf>
    <xf numFmtId="0" fontId="33" fillId="0" borderId="0" xfId="41" applyFont="1" applyAlignment="1" applyProtection="1">
      <alignment vertical="top"/>
    </xf>
    <xf numFmtId="0" fontId="33" fillId="0" borderId="0" xfId="41" applyFont="1" applyAlignment="1" applyProtection="1">
      <alignment horizontal="justify" vertical="top" wrapText="1"/>
    </xf>
    <xf numFmtId="0" fontId="33" fillId="0" borderId="0" xfId="41" applyFont="1" applyAlignment="1" applyProtection="1">
      <alignment vertical="top" wrapText="1"/>
    </xf>
    <xf numFmtId="0" fontId="33" fillId="0" borderId="0" xfId="41" quotePrefix="1" applyFont="1" applyAlignment="1" applyProtection="1">
      <alignment vertical="top"/>
    </xf>
    <xf numFmtId="0" fontId="33" fillId="0" borderId="0" xfId="41" applyFont="1" applyAlignment="1" applyProtection="1">
      <alignment horizontal="left" vertical="top"/>
    </xf>
    <xf numFmtId="0" fontId="33" fillId="0" borderId="0" xfId="41" applyFont="1" applyAlignment="1" applyProtection="1">
      <alignment horizontal="left" vertical="top" wrapText="1"/>
    </xf>
    <xf numFmtId="0" fontId="90" fillId="0" borderId="0" xfId="42" applyFont="1" applyAlignment="1" applyProtection="1">
      <alignment horizontal="left" vertical="top" wrapText="1"/>
    </xf>
    <xf numFmtId="0" fontId="89" fillId="0" borderId="0" xfId="42" applyFont="1" applyAlignment="1" applyProtection="1">
      <alignment horizontal="left" vertical="top" wrapText="1"/>
    </xf>
    <xf numFmtId="0" fontId="33" fillId="0" borderId="0" xfId="43" applyFont="1" applyAlignment="1" applyProtection="1">
      <alignment vertical="top" wrapText="1"/>
    </xf>
    <xf numFmtId="0" fontId="33" fillId="0" borderId="0" xfId="43" applyFont="1" applyAlignment="1" applyProtection="1">
      <alignment horizontal="left" vertical="top" wrapText="1"/>
    </xf>
    <xf numFmtId="0" fontId="33" fillId="0" borderId="0" xfId="47" applyFont="1" applyAlignment="1" applyProtection="1">
      <alignment horizontal="left" vertical="top" wrapText="1"/>
    </xf>
    <xf numFmtId="0" fontId="89" fillId="0" borderId="0" xfId="42" applyFont="1" applyAlignment="1" applyProtection="1">
      <alignment horizontal="left" vertical="top"/>
    </xf>
    <xf numFmtId="0" fontId="39" fillId="0" borderId="0" xfId="47" applyFont="1" applyAlignment="1" applyProtection="1">
      <alignment horizontal="left" vertical="top" wrapText="1"/>
    </xf>
    <xf numFmtId="0" fontId="40" fillId="0" borderId="0" xfId="47" applyFont="1" applyAlignment="1" applyProtection="1">
      <alignment horizontal="left" vertical="top" wrapText="1"/>
    </xf>
    <xf numFmtId="0" fontId="13" fillId="0" borderId="0" xfId="0" applyFont="1" applyProtection="1">
      <protection locked="0"/>
    </xf>
    <xf numFmtId="4" fontId="3" fillId="0" borderId="0" xfId="0" applyNumberFormat="1" applyFont="1" applyFill="1" applyBorder="1" applyAlignment="1" applyProtection="1">
      <alignment horizontal="right"/>
      <protection locked="0"/>
    </xf>
    <xf numFmtId="4" fontId="88" fillId="0" borderId="0" xfId="0" applyNumberFormat="1" applyFont="1" applyFill="1" applyBorder="1" applyAlignment="1" applyProtection="1">
      <alignment horizontal="right"/>
      <protection locked="0"/>
    </xf>
    <xf numFmtId="0" fontId="26" fillId="0" borderId="0" xfId="0" applyFont="1" applyBorder="1" applyAlignment="1" applyProtection="1">
      <alignment horizontal="left" vertical="top" wrapText="1"/>
    </xf>
    <xf numFmtId="0" fontId="27" fillId="0" borderId="0" xfId="0" applyFont="1" applyBorder="1" applyAlignment="1" applyProtection="1">
      <alignment horizontal="left" vertical="top" wrapText="1"/>
    </xf>
    <xf numFmtId="0" fontId="3" fillId="16" borderId="0" xfId="0" applyFont="1" applyFill="1" applyAlignment="1" applyProtection="1">
      <alignment horizontal="left" vertical="top" wrapText="1"/>
    </xf>
    <xf numFmtId="4" fontId="13" fillId="0" borderId="0" xfId="22" applyNumberFormat="1" applyFont="1" applyAlignment="1" applyProtection="1">
      <alignment horizontal="right"/>
      <protection locked="0"/>
    </xf>
    <xf numFmtId="4" fontId="13" fillId="0" borderId="0" xfId="19" applyNumberFormat="1" applyFont="1" applyAlignment="1" applyProtection="1">
      <alignment horizontal="right"/>
      <protection locked="0"/>
    </xf>
    <xf numFmtId="174" fontId="87" fillId="0" borderId="0" xfId="0" applyNumberFormat="1" applyFont="1" applyAlignment="1" applyProtection="1">
      <alignment horizontal="right"/>
      <protection locked="0"/>
    </xf>
    <xf numFmtId="0" fontId="85" fillId="0" borderId="0" xfId="0" applyFont="1" applyProtection="1">
      <protection locked="0"/>
    </xf>
    <xf numFmtId="4" fontId="13" fillId="0" borderId="17" xfId="22" applyNumberFormat="1" applyFont="1" applyBorder="1" applyAlignment="1" applyProtection="1">
      <alignment horizontal="right"/>
      <protection locked="0"/>
    </xf>
    <xf numFmtId="4" fontId="23" fillId="0" borderId="0" xfId="22" applyNumberFormat="1" applyFont="1" applyAlignment="1" applyProtection="1">
      <alignment horizontal="right"/>
      <protection locked="0"/>
    </xf>
    <xf numFmtId="4" fontId="23" fillId="0" borderId="18" xfId="22" applyNumberFormat="1" applyFont="1" applyBorder="1" applyAlignment="1" applyProtection="1">
      <alignment horizontal="right"/>
      <protection locked="0"/>
    </xf>
    <xf numFmtId="4" fontId="13" fillId="0" borderId="0" xfId="0" applyNumberFormat="1" applyFont="1" applyProtection="1">
      <protection locked="0"/>
    </xf>
    <xf numFmtId="170" fontId="13" fillId="0" borderId="0" xfId="22" applyNumberFormat="1" applyFont="1" applyAlignment="1" applyProtection="1">
      <alignment vertical="top"/>
      <protection locked="0"/>
    </xf>
    <xf numFmtId="0" fontId="24" fillId="15" borderId="12" xfId="0" applyFont="1" applyFill="1" applyBorder="1" applyAlignment="1" applyProtection="1">
      <alignment horizontal="right" vertical="top"/>
    </xf>
    <xf numFmtId="167" fontId="13" fillId="0" borderId="0" xfId="22" applyFont="1" applyAlignment="1" applyProtection="1">
      <alignment horizontal="right"/>
    </xf>
    <xf numFmtId="167" fontId="13" fillId="0" borderId="0" xfId="22" applyFont="1" applyProtection="1"/>
    <xf numFmtId="167" fontId="13" fillId="0" borderId="0" xfId="22" applyFont="1" applyAlignment="1" applyProtection="1">
      <alignment horizontal="center"/>
    </xf>
    <xf numFmtId="168" fontId="23" fillId="0" borderId="0" xfId="22" applyNumberFormat="1" applyFont="1" applyAlignment="1" applyProtection="1"/>
    <xf numFmtId="168" fontId="13" fillId="0" borderId="0" xfId="22" applyNumberFormat="1" applyFont="1" applyAlignment="1" applyProtection="1">
      <alignment horizontal="center"/>
    </xf>
    <xf numFmtId="1" fontId="86" fillId="0" borderId="0" xfId="0" applyNumberFormat="1" applyFont="1" applyAlignment="1" applyProtection="1">
      <alignment horizontal="left" vertical="top"/>
    </xf>
    <xf numFmtId="49" fontId="87" fillId="0" borderId="0" xfId="0" applyNumberFormat="1" applyFont="1" applyAlignment="1" applyProtection="1">
      <alignment horizontal="center"/>
    </xf>
    <xf numFmtId="1" fontId="87" fillId="0" borderId="0" xfId="0" applyNumberFormat="1" applyFont="1" applyAlignment="1" applyProtection="1">
      <alignment horizontal="center"/>
    </xf>
    <xf numFmtId="49" fontId="87" fillId="0" borderId="0" xfId="0" applyNumberFormat="1" applyFont="1" applyAlignment="1" applyProtection="1">
      <alignment vertical="top" wrapText="1"/>
    </xf>
    <xf numFmtId="0" fontId="87" fillId="0" borderId="0" xfId="0" applyFont="1" applyAlignment="1" applyProtection="1">
      <alignment horizontal="center"/>
    </xf>
    <xf numFmtId="0" fontId="13" fillId="0" borderId="0" xfId="50" applyFont="1" applyAlignment="1" applyProtection="1">
      <alignment wrapText="1"/>
    </xf>
    <xf numFmtId="0" fontId="13" fillId="0" borderId="0" xfId="22" applyNumberFormat="1" applyFont="1" applyAlignment="1" applyProtection="1">
      <alignment horizontal="center"/>
    </xf>
    <xf numFmtId="49" fontId="13" fillId="0" borderId="0" xfId="20" applyNumberFormat="1" applyFont="1" applyAlignment="1" applyProtection="1">
      <alignment vertical="top" wrapText="1"/>
    </xf>
    <xf numFmtId="49" fontId="13" fillId="18" borderId="0" xfId="20" applyNumberFormat="1" applyFont="1" applyFill="1" applyAlignment="1" applyProtection="1">
      <alignment vertical="top" wrapText="1"/>
    </xf>
    <xf numFmtId="49" fontId="13" fillId="18" borderId="0" xfId="22" applyNumberFormat="1" applyFont="1" applyFill="1" applyAlignment="1" applyProtection="1">
      <alignment vertical="top" wrapText="1"/>
    </xf>
    <xf numFmtId="170" fontId="13" fillId="0" borderId="17" xfId="22" applyNumberFormat="1" applyFont="1" applyBorder="1" applyAlignment="1" applyProtection="1">
      <alignment horizontal="right" vertical="top"/>
    </xf>
    <xf numFmtId="49" fontId="13" fillId="0" borderId="17" xfId="22" applyNumberFormat="1" applyFont="1" applyBorder="1" applyAlignment="1" applyProtection="1">
      <alignment vertical="top" wrapText="1"/>
    </xf>
    <xf numFmtId="49" fontId="13" fillId="0" borderId="17" xfId="22" applyNumberFormat="1" applyFont="1" applyBorder="1" applyAlignment="1" applyProtection="1">
      <alignment horizontal="center"/>
    </xf>
    <xf numFmtId="0" fontId="13" fillId="0" borderId="17" xfId="22" applyNumberFormat="1" applyFont="1" applyBorder="1" applyAlignment="1" applyProtection="1">
      <alignment horizontal="center"/>
    </xf>
    <xf numFmtId="0" fontId="23" fillId="0" borderId="0" xfId="0" applyFont="1" applyAlignment="1" applyProtection="1"/>
    <xf numFmtId="4" fontId="13" fillId="0" borderId="17" xfId="22" applyNumberFormat="1" applyFont="1" applyBorder="1" applyAlignment="1" applyProtection="1">
      <alignment horizontal="center"/>
    </xf>
    <xf numFmtId="49" fontId="23" fillId="0" borderId="22" xfId="22" applyNumberFormat="1" applyFont="1" applyBorder="1" applyAlignment="1" applyProtection="1"/>
    <xf numFmtId="170" fontId="23" fillId="0" borderId="0" xfId="22" applyNumberFormat="1" applyFont="1" applyAlignment="1" applyProtection="1">
      <alignment horizontal="right" vertical="top"/>
    </xf>
    <xf numFmtId="49" fontId="23" fillId="0" borderId="0" xfId="22" applyNumberFormat="1" applyFont="1" applyAlignment="1" applyProtection="1">
      <alignment vertical="top" wrapText="1"/>
    </xf>
    <xf numFmtId="49" fontId="23" fillId="0" borderId="0" xfId="22" applyNumberFormat="1" applyFont="1" applyAlignment="1" applyProtection="1">
      <alignment horizontal="center"/>
    </xf>
    <xf numFmtId="4" fontId="23" fillId="0" borderId="0" xfId="22" applyNumberFormat="1" applyFont="1" applyAlignment="1" applyProtection="1">
      <alignment horizontal="center"/>
    </xf>
    <xf numFmtId="170" fontId="23" fillId="0" borderId="18" xfId="22" applyNumberFormat="1" applyFont="1" applyBorder="1" applyAlignment="1" applyProtection="1">
      <alignment horizontal="right" vertical="top"/>
    </xf>
    <xf numFmtId="49" fontId="23" fillId="0" borderId="18" xfId="22" applyNumberFormat="1" applyFont="1" applyBorder="1" applyAlignment="1" applyProtection="1">
      <alignment vertical="top" wrapText="1"/>
    </xf>
    <xf numFmtId="49" fontId="23" fillId="0" borderId="18" xfId="22" applyNumberFormat="1" applyFont="1" applyBorder="1" applyAlignment="1" applyProtection="1">
      <alignment horizontal="center"/>
    </xf>
    <xf numFmtId="4" fontId="23" fillId="0" borderId="18" xfId="22" applyNumberFormat="1" applyFont="1" applyBorder="1" applyAlignment="1" applyProtection="1">
      <alignment horizontal="center"/>
    </xf>
    <xf numFmtId="170" fontId="23" fillId="0" borderId="0" xfId="22" applyNumberFormat="1" applyFont="1" applyAlignment="1" applyProtection="1">
      <alignment horizontal="left" vertical="top"/>
    </xf>
    <xf numFmtId="170" fontId="13" fillId="0" borderId="0" xfId="22" applyNumberFormat="1" applyFont="1" applyAlignment="1" applyProtection="1">
      <alignment vertical="top"/>
    </xf>
    <xf numFmtId="4" fontId="13" fillId="0" borderId="0" xfId="19" applyNumberFormat="1" applyFont="1" applyAlignment="1" applyProtection="1">
      <alignment horizontal="right"/>
    </xf>
    <xf numFmtId="174" fontId="87" fillId="0" borderId="0" xfId="0" applyNumberFormat="1" applyFont="1" applyAlignment="1" applyProtection="1">
      <alignment horizontal="right"/>
    </xf>
    <xf numFmtId="4" fontId="13" fillId="0" borderId="17" xfId="22" applyNumberFormat="1" applyFont="1" applyBorder="1" applyAlignment="1" applyProtection="1">
      <alignment horizontal="right"/>
    </xf>
    <xf numFmtId="4" fontId="23" fillId="0" borderId="0" xfId="22" applyNumberFormat="1" applyFont="1" applyAlignment="1" applyProtection="1">
      <alignment horizontal="right"/>
    </xf>
    <xf numFmtId="4" fontId="23" fillId="0" borderId="18" xfId="22" applyNumberFormat="1" applyFont="1" applyBorder="1" applyAlignment="1" applyProtection="1">
      <alignment horizontal="right"/>
    </xf>
    <xf numFmtId="4" fontId="23" fillId="0" borderId="13" xfId="0" applyNumberFormat="1" applyFont="1" applyBorder="1" applyProtection="1">
      <protection locked="0"/>
    </xf>
    <xf numFmtId="4" fontId="83" fillId="0" borderId="0" xfId="18" applyNumberFormat="1" applyFont="1" applyProtection="1">
      <protection locked="0"/>
    </xf>
    <xf numFmtId="4" fontId="84" fillId="0" borderId="0" xfId="18" applyNumberFormat="1" applyFont="1" applyProtection="1">
      <protection locked="0"/>
    </xf>
    <xf numFmtId="4" fontId="82" fillId="0" borderId="0" xfId="22" applyNumberFormat="1" applyFont="1" applyProtection="1">
      <protection locked="0"/>
    </xf>
    <xf numFmtId="4" fontId="81" fillId="0" borderId="0" xfId="22" applyNumberFormat="1" applyFont="1" applyProtection="1">
      <protection locked="0"/>
    </xf>
    <xf numFmtId="4" fontId="81" fillId="0" borderId="0" xfId="18" applyNumberFormat="1" applyFont="1" applyProtection="1">
      <protection locked="0"/>
    </xf>
    <xf numFmtId="4" fontId="81" fillId="0" borderId="19" xfId="18" applyNumberFormat="1" applyFont="1" applyBorder="1" applyProtection="1">
      <protection locked="0"/>
    </xf>
    <xf numFmtId="171" fontId="82" fillId="0" borderId="0" xfId="22" applyNumberFormat="1" applyFont="1" applyProtection="1">
      <protection locked="0"/>
    </xf>
    <xf numFmtId="171" fontId="81" fillId="0" borderId="0" xfId="22" applyNumberFormat="1" applyFont="1" applyProtection="1">
      <protection locked="0"/>
    </xf>
    <xf numFmtId="173" fontId="81" fillId="0" borderId="0" xfId="18" applyNumberFormat="1" applyFont="1" applyProtection="1">
      <protection locked="0"/>
    </xf>
    <xf numFmtId="171" fontId="81" fillId="0" borderId="19" xfId="18" applyNumberFormat="1" applyFont="1" applyBorder="1" applyProtection="1">
      <protection locked="0"/>
    </xf>
    <xf numFmtId="171" fontId="81" fillId="0" borderId="0" xfId="18" applyNumberFormat="1" applyFont="1" applyProtection="1">
      <protection locked="0"/>
    </xf>
    <xf numFmtId="173" fontId="81" fillId="0" borderId="0" xfId="18" applyNumberFormat="1" applyFont="1" applyAlignment="1" applyProtection="1">
      <alignment horizontal="right"/>
      <protection locked="0"/>
    </xf>
    <xf numFmtId="171" fontId="81" fillId="0" borderId="19" xfId="18" applyNumberFormat="1" applyFont="1" applyBorder="1" applyAlignment="1" applyProtection="1">
      <alignment horizontal="right"/>
      <protection locked="0"/>
    </xf>
    <xf numFmtId="167" fontId="13" fillId="0" borderId="0" xfId="0" applyNumberFormat="1" applyFont="1" applyProtection="1"/>
    <xf numFmtId="49" fontId="83" fillId="0" borderId="0" xfId="22" applyNumberFormat="1" applyFont="1" applyAlignment="1" applyProtection="1">
      <alignment horizontal="right" vertical="top"/>
    </xf>
    <xf numFmtId="167" fontId="83" fillId="0" borderId="0" xfId="22" applyFont="1" applyAlignment="1" applyProtection="1">
      <alignment horizontal="left" vertical="top" wrapText="1"/>
    </xf>
    <xf numFmtId="4" fontId="83" fillId="0" borderId="0" xfId="22" applyNumberFormat="1" applyFont="1" applyAlignment="1" applyProtection="1">
      <alignment horizontal="center"/>
    </xf>
    <xf numFmtId="49" fontId="84" fillId="0" borderId="0" xfId="22" applyNumberFormat="1" applyFont="1" applyAlignment="1" applyProtection="1">
      <alignment horizontal="right" vertical="top"/>
    </xf>
    <xf numFmtId="167" fontId="84" fillId="0" borderId="0" xfId="22" applyFont="1" applyAlignment="1" applyProtection="1">
      <alignment horizontal="left" vertical="top" wrapText="1"/>
    </xf>
    <xf numFmtId="4" fontId="84" fillId="0" borderId="0" xfId="22" applyNumberFormat="1" applyFont="1" applyAlignment="1" applyProtection="1">
      <alignment horizontal="center"/>
    </xf>
    <xf numFmtId="0" fontId="82" fillId="0" borderId="0" xfId="22" applyNumberFormat="1" applyFont="1" applyAlignment="1" applyProtection="1">
      <alignment horizontal="right" vertical="top"/>
    </xf>
    <xf numFmtId="167" fontId="82" fillId="0" borderId="0" xfId="22" applyFont="1" applyAlignment="1" applyProtection="1">
      <alignment vertical="top"/>
    </xf>
    <xf numFmtId="4" fontId="82" fillId="0" borderId="0" xfId="22" applyNumberFormat="1" applyFont="1" applyProtection="1"/>
    <xf numFmtId="4" fontId="82" fillId="0" borderId="0" xfId="22" applyNumberFormat="1" applyFont="1" applyAlignment="1" applyProtection="1">
      <alignment horizontal="center"/>
    </xf>
    <xf numFmtId="49" fontId="82" fillId="0" borderId="0" xfId="22" applyNumberFormat="1" applyFont="1" applyAlignment="1" applyProtection="1">
      <alignment horizontal="right" vertical="top"/>
    </xf>
    <xf numFmtId="49" fontId="81" fillId="0" borderId="0" xfId="22" applyNumberFormat="1" applyFont="1" applyAlignment="1" applyProtection="1">
      <alignment horizontal="right" vertical="top"/>
    </xf>
    <xf numFmtId="167" fontId="81" fillId="0" borderId="0" xfId="22" applyFont="1" applyAlignment="1" applyProtection="1">
      <alignment vertical="top" wrapText="1"/>
    </xf>
    <xf numFmtId="4" fontId="81" fillId="0" borderId="0" xfId="22" applyNumberFormat="1" applyFont="1" applyProtection="1"/>
    <xf numFmtId="4" fontId="81" fillId="0" borderId="0" xfId="22" applyNumberFormat="1" applyFont="1" applyAlignment="1" applyProtection="1">
      <alignment horizontal="center"/>
    </xf>
    <xf numFmtId="167" fontId="13" fillId="0" borderId="0" xfId="22" applyFont="1" applyAlignment="1" applyProtection="1">
      <alignment vertical="top" wrapText="1"/>
    </xf>
    <xf numFmtId="167" fontId="81" fillId="0" borderId="21" xfId="22" applyFont="1" applyBorder="1" applyAlignment="1" applyProtection="1">
      <alignment horizontal="right" vertical="top"/>
    </xf>
    <xf numFmtId="167" fontId="82" fillId="0" borderId="19" xfId="22" applyFont="1" applyBorder="1" applyAlignment="1" applyProtection="1">
      <alignment vertical="top"/>
    </xf>
    <xf numFmtId="4" fontId="81" fillId="0" borderId="19" xfId="22" applyNumberFormat="1" applyFont="1" applyBorder="1" applyAlignment="1" applyProtection="1">
      <alignment horizontal="center"/>
    </xf>
    <xf numFmtId="167" fontId="82" fillId="0" borderId="0" xfId="22" applyFont="1" applyAlignment="1" applyProtection="1">
      <alignment horizontal="center"/>
    </xf>
    <xf numFmtId="167" fontId="81" fillId="0" borderId="0" xfId="22" applyFont="1" applyAlignment="1" applyProtection="1">
      <alignment horizontal="center"/>
    </xf>
    <xf numFmtId="167" fontId="81" fillId="0" borderId="19" xfId="22" applyFont="1" applyBorder="1" applyAlignment="1" applyProtection="1">
      <alignment horizontal="center"/>
    </xf>
    <xf numFmtId="167" fontId="81" fillId="0" borderId="0" xfId="22" applyFont="1" applyAlignment="1" applyProtection="1">
      <alignment horizontal="right" vertical="top"/>
    </xf>
    <xf numFmtId="167" fontId="81" fillId="0" borderId="0" xfId="22" applyFont="1" applyProtection="1"/>
    <xf numFmtId="4" fontId="83" fillId="0" borderId="0" xfId="22" applyNumberFormat="1" applyFont="1" applyAlignment="1" applyProtection="1">
      <alignment horizontal="right"/>
    </xf>
    <xf numFmtId="4" fontId="84" fillId="0" borderId="0" xfId="22" applyNumberFormat="1" applyFont="1" applyAlignment="1" applyProtection="1">
      <alignment horizontal="right"/>
    </xf>
    <xf numFmtId="4" fontId="82" fillId="0" borderId="20" xfId="18" applyNumberFormat="1" applyFont="1" applyBorder="1" applyProtection="1"/>
    <xf numFmtId="171" fontId="82" fillId="0" borderId="0" xfId="22" applyNumberFormat="1" applyFont="1" applyProtection="1"/>
    <xf numFmtId="171" fontId="81" fillId="0" borderId="0" xfId="22" applyNumberFormat="1" applyFont="1" applyProtection="1"/>
    <xf numFmtId="171" fontId="82" fillId="0" borderId="20" xfId="18" applyNumberFormat="1" applyFont="1" applyBorder="1" applyProtection="1"/>
    <xf numFmtId="171" fontId="82" fillId="0" borderId="0" xfId="18" applyNumberFormat="1" applyFont="1" applyProtection="1"/>
    <xf numFmtId="0" fontId="33" fillId="0" borderId="0" xfId="41" applyFont="1" applyAlignment="1" applyProtection="1">
      <alignment horizontal="left" vertical="top" wrapText="1"/>
    </xf>
    <xf numFmtId="0" fontId="33" fillId="0" borderId="0" xfId="41" quotePrefix="1" applyFont="1" applyAlignment="1" applyProtection="1">
      <alignment horizontal="left" vertical="top" wrapText="1"/>
    </xf>
    <xf numFmtId="0" fontId="66" fillId="0" borderId="0" xfId="41" applyFont="1" applyAlignment="1" applyProtection="1">
      <alignment horizontal="left" vertical="top" wrapText="1"/>
    </xf>
    <xf numFmtId="0" fontId="65" fillId="0" borderId="0" xfId="41" applyFont="1" applyAlignment="1" applyProtection="1">
      <alignment horizontal="left" vertical="top" wrapText="1"/>
    </xf>
    <xf numFmtId="0" fontId="39" fillId="0" borderId="0" xfId="42" applyFont="1" applyAlignment="1" applyProtection="1">
      <alignment horizontal="left" vertical="top" wrapText="1"/>
    </xf>
    <xf numFmtId="0" fontId="38" fillId="0" borderId="14" xfId="41" applyFont="1" applyFill="1" applyBorder="1" applyAlignment="1" applyProtection="1">
      <alignment horizontal="left" vertical="top" wrapText="1"/>
    </xf>
    <xf numFmtId="0" fontId="38" fillId="0" borderId="0" xfId="41" applyFont="1" applyFill="1" applyBorder="1" applyAlignment="1" applyProtection="1">
      <alignment horizontal="left" vertical="top" wrapText="1"/>
    </xf>
    <xf numFmtId="0" fontId="14" fillId="0" borderId="0" xfId="0" applyFont="1" applyFill="1" applyBorder="1" applyAlignment="1" applyProtection="1">
      <alignment horizontal="center" vertical="center" wrapText="1"/>
    </xf>
    <xf numFmtId="0" fontId="23" fillId="15" borderId="0" xfId="0" applyFont="1" applyFill="1" applyBorder="1" applyAlignment="1" applyProtection="1">
      <alignment horizontal="center" wrapText="1"/>
    </xf>
    <xf numFmtId="0" fontId="13" fillId="15" borderId="0" xfId="0" applyFont="1" applyFill="1" applyBorder="1" applyAlignment="1" applyProtection="1">
      <alignment horizontal="center" wrapText="1"/>
    </xf>
    <xf numFmtId="0" fontId="20" fillId="0" borderId="0" xfId="0" applyFont="1" applyBorder="1" applyAlignment="1" applyProtection="1">
      <alignment horizontal="left" wrapText="1"/>
    </xf>
    <xf numFmtId="0" fontId="31" fillId="0" borderId="0" xfId="0" applyFont="1" applyFill="1" applyBorder="1" applyAlignment="1" applyProtection="1">
      <alignment horizontal="center" vertical="center" wrapText="1"/>
    </xf>
    <xf numFmtId="0" fontId="30" fillId="16" borderId="0" xfId="0" applyFont="1" applyFill="1" applyBorder="1" applyAlignment="1" applyProtection="1">
      <alignment horizontal="left" vertical="top" wrapText="1"/>
    </xf>
    <xf numFmtId="0" fontId="95" fillId="0" borderId="0" xfId="0" applyFont="1" applyBorder="1" applyAlignment="1" applyProtection="1">
      <alignment horizontal="center" wrapText="1"/>
      <protection locked="0"/>
    </xf>
    <xf numFmtId="49" fontId="23" fillId="0" borderId="0" xfId="22" applyNumberFormat="1" applyFont="1" applyAlignment="1" applyProtection="1">
      <alignment horizontal="left"/>
    </xf>
  </cellXfs>
  <cellStyles count="66">
    <cellStyle name="40% - Accent1 3" xfId="1" xr:uid="{00000000-0005-0000-0000-000000000000}"/>
    <cellStyle name="Accent1" xfId="2" xr:uid="{00000000-0005-0000-0000-000001000000}"/>
    <cellStyle name="Accent2" xfId="3" xr:uid="{00000000-0005-0000-0000-000002000000}"/>
    <cellStyle name="Accent3" xfId="4" xr:uid="{00000000-0005-0000-0000-000003000000}"/>
    <cellStyle name="Accent4" xfId="5" xr:uid="{00000000-0005-0000-0000-000004000000}"/>
    <cellStyle name="Accent5" xfId="6" xr:uid="{00000000-0005-0000-0000-000005000000}"/>
    <cellStyle name="Accent6" xfId="7" xr:uid="{00000000-0005-0000-0000-000006000000}"/>
    <cellStyle name="Bad" xfId="8" xr:uid="{00000000-0005-0000-0000-000007000000}"/>
    <cellStyle name="Calculation" xfId="9" xr:uid="{00000000-0005-0000-0000-000008000000}"/>
    <cellStyle name="Check Cell" xfId="10" xr:uid="{00000000-0005-0000-0000-000009000000}"/>
    <cellStyle name="Comma 2" xfId="11" xr:uid="{00000000-0005-0000-0000-00000A000000}"/>
    <cellStyle name="Comma 3" xfId="12" xr:uid="{00000000-0005-0000-0000-00000B000000}"/>
    <cellStyle name="Comma0" xfId="13" xr:uid="{00000000-0005-0000-0000-00000C000000}"/>
    <cellStyle name="Currency0" xfId="14" xr:uid="{00000000-0005-0000-0000-00000D000000}"/>
    <cellStyle name="Date" xfId="15" xr:uid="{00000000-0005-0000-0000-00000E000000}"/>
    <cellStyle name="Dezimal [0]_Tabelle1" xfId="16" xr:uid="{00000000-0005-0000-0000-00000F000000}"/>
    <cellStyle name="Dezimal_Tabelle1" xfId="17" xr:uid="{00000000-0005-0000-0000-000010000000}"/>
    <cellStyle name="Excel Built-in Comma" xfId="18" xr:uid="{00000000-0005-0000-0000-000011000000}"/>
    <cellStyle name="Excel Built-in Currency" xfId="19" xr:uid="{00000000-0005-0000-0000-000012000000}"/>
    <cellStyle name="Excel Built-in Hyperlink" xfId="20" xr:uid="{00000000-0005-0000-0000-000013000000}"/>
    <cellStyle name="Excel Built-in Navadno 2 2 2 2" xfId="21" xr:uid="{00000000-0005-0000-0000-000014000000}"/>
    <cellStyle name="Excel Built-in Normal" xfId="22" xr:uid="{00000000-0005-0000-0000-000015000000}"/>
    <cellStyle name="Excel Built-in S3 2" xfId="23" xr:uid="{00000000-0005-0000-0000-000016000000}"/>
    <cellStyle name="Explanatory Text" xfId="24" xr:uid="{00000000-0005-0000-0000-000017000000}"/>
    <cellStyle name="Fixed" xfId="25" xr:uid="{00000000-0005-0000-0000-000018000000}"/>
    <cellStyle name="general" xfId="26" xr:uid="{00000000-0005-0000-0000-000019000000}"/>
    <cellStyle name="general 2" xfId="27" xr:uid="{00000000-0005-0000-0000-00001A000000}"/>
    <cellStyle name="Heading 1" xfId="28" xr:uid="{00000000-0005-0000-0000-00001B000000}"/>
    <cellStyle name="Heading 1 2" xfId="29" xr:uid="{00000000-0005-0000-0000-00001C000000}"/>
    <cellStyle name="Heading 2" xfId="30" xr:uid="{00000000-0005-0000-0000-00001D000000}"/>
    <cellStyle name="Heading 2 2" xfId="31" xr:uid="{00000000-0005-0000-0000-00001E000000}"/>
    <cellStyle name="Heading 3" xfId="32" xr:uid="{00000000-0005-0000-0000-00001F000000}"/>
    <cellStyle name="Heading 4" xfId="33" xr:uid="{00000000-0005-0000-0000-000020000000}"/>
    <cellStyle name="Heading1" xfId="34" xr:uid="{00000000-0005-0000-0000-000021000000}"/>
    <cellStyle name="Heading2" xfId="35" xr:uid="{00000000-0005-0000-0000-000022000000}"/>
    <cellStyle name="Hiperpovezava" xfId="36" builtinId="8"/>
    <cellStyle name="Input" xfId="37" xr:uid="{00000000-0005-0000-0000-000024000000}"/>
    <cellStyle name="Linked Cell" xfId="38" xr:uid="{00000000-0005-0000-0000-000025000000}"/>
    <cellStyle name="Navadno" xfId="0" builtinId="0"/>
    <cellStyle name="Navadno 2" xfId="39" xr:uid="{00000000-0005-0000-0000-000027000000}"/>
    <cellStyle name="Navadno 2 2" xfId="40" xr:uid="{00000000-0005-0000-0000-000028000000}"/>
    <cellStyle name="Navadno 2 3" xfId="41" xr:uid="{00000000-0005-0000-0000-000029000000}"/>
    <cellStyle name="Navadno 3" xfId="42" xr:uid="{00000000-0005-0000-0000-00002A000000}"/>
    <cellStyle name="Navadno 3 2" xfId="43" xr:uid="{00000000-0005-0000-0000-00002B000000}"/>
    <cellStyle name="Navadno 4" xfId="44" xr:uid="{00000000-0005-0000-0000-00002C000000}"/>
    <cellStyle name="Navadno 5" xfId="45" xr:uid="{00000000-0005-0000-0000-00002D000000}"/>
    <cellStyle name="Navadno 6" xfId="46" xr:uid="{00000000-0005-0000-0000-00002E000000}"/>
    <cellStyle name="Navadno_List1" xfId="47" xr:uid="{00000000-0005-0000-0000-00002F000000}"/>
    <cellStyle name="Neutral" xfId="48" xr:uid="{00000000-0005-0000-0000-000030000000}"/>
    <cellStyle name="Normal 2" xfId="49" xr:uid="{00000000-0005-0000-0000-000031000000}"/>
    <cellStyle name="Normal 3" xfId="50" xr:uid="{00000000-0005-0000-0000-000032000000}"/>
    <cellStyle name="Normal 3 2" xfId="51" xr:uid="{00000000-0005-0000-0000-000033000000}"/>
    <cellStyle name="Normal 4" xfId="52" xr:uid="{00000000-0005-0000-0000-000034000000}"/>
    <cellStyle name="Normal 5" xfId="53" xr:uid="{00000000-0005-0000-0000-000035000000}"/>
    <cellStyle name="Normal_Popis" xfId="54" xr:uid="{00000000-0005-0000-0000-000036000000}"/>
    <cellStyle name="Note" xfId="55" xr:uid="{00000000-0005-0000-0000-000037000000}"/>
    <cellStyle name="Percent 2" xfId="56" xr:uid="{00000000-0005-0000-0000-000038000000}"/>
    <cellStyle name="S3 3" xfId="57" xr:uid="{00000000-0005-0000-0000-000039000000}"/>
    <cellStyle name="Standard_Tabelle1" xfId="58" xr:uid="{00000000-0005-0000-0000-00003A000000}"/>
    <cellStyle name="TableStyleLight1 2" xfId="59" xr:uid="{00000000-0005-0000-0000-00003B000000}"/>
    <cellStyle name="Total" xfId="60" xr:uid="{00000000-0005-0000-0000-00003C000000}"/>
    <cellStyle name="Valuta (0)_344COMPU" xfId="61" xr:uid="{00000000-0005-0000-0000-00003D000000}"/>
    <cellStyle name="Valuta 2" xfId="62" xr:uid="{00000000-0005-0000-0000-00003E000000}"/>
    <cellStyle name="Vejica 2" xfId="63" xr:uid="{00000000-0005-0000-0000-00003F000000}"/>
    <cellStyle name="Währung [0]_Tabelle1" xfId="64" xr:uid="{00000000-0005-0000-0000-000040000000}"/>
    <cellStyle name="Währung_Tabelle1" xfId="65" xr:uid="{00000000-0005-0000-0000-00004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hyperlink" Target="file:///C:\_KNJI&#381;NICA\Popisi\Knji&#382;nica.xlsx" TargetMode="External"/><Relationship Id="rId7" Type="http://schemas.openxmlformats.org/officeDocument/2006/relationships/printerSettings" Target="../printerSettings/printerSettings13.bin"/><Relationship Id="rId2" Type="http://schemas.openxmlformats.org/officeDocument/2006/relationships/hyperlink" Target="file:///C:\_KNJI&#381;NICA\Popisi\Knji&#382;nica.xlsx" TargetMode="External"/><Relationship Id="rId1" Type="http://schemas.openxmlformats.org/officeDocument/2006/relationships/hyperlink" Target="file:///C:\_KNJI&#381;NICA\Popisi\Knji&#382;nica.xlsx" TargetMode="External"/><Relationship Id="rId6" Type="http://schemas.openxmlformats.org/officeDocument/2006/relationships/hyperlink" Target="file:///C:\_KNJI&#381;NICA\Popisi\Knji&#382;nica.xlsx" TargetMode="External"/><Relationship Id="rId5" Type="http://schemas.openxmlformats.org/officeDocument/2006/relationships/hyperlink" Target="file:///\\192.168.20.246\Projekti\_KNJI&#381;NICA\Popisi\Knji&#382;nica.xlsx" TargetMode="External"/><Relationship Id="rId4" Type="http://schemas.openxmlformats.org/officeDocument/2006/relationships/hyperlink" Target="file:///C:\_KNJI&#381;NICA\Popisi\Knji&#382;nica.xlsx"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1"/>
  <sheetViews>
    <sheetView workbookViewId="0">
      <selection activeCell="A13" sqref="A13:I13"/>
    </sheetView>
  </sheetViews>
  <sheetFormatPr defaultRowHeight="12.75" x14ac:dyDescent="0.2"/>
  <cols>
    <col min="1" max="16384" width="9.140625" style="91"/>
  </cols>
  <sheetData>
    <row r="1" spans="1:9" ht="18" x14ac:dyDescent="0.2">
      <c r="A1" s="160" t="s">
        <v>429</v>
      </c>
      <c r="B1" s="161"/>
      <c r="C1" s="161"/>
      <c r="D1" s="161"/>
      <c r="E1" s="161"/>
      <c r="F1" s="161"/>
      <c r="G1" s="162"/>
      <c r="H1" s="162"/>
      <c r="I1" s="162"/>
    </row>
    <row r="2" spans="1:9" ht="15" x14ac:dyDescent="0.2">
      <c r="A2" s="163"/>
      <c r="B2" s="163"/>
      <c r="C2" s="163"/>
      <c r="D2" s="163"/>
      <c r="E2" s="163"/>
      <c r="F2" s="163"/>
      <c r="G2" s="164"/>
      <c r="H2" s="164"/>
      <c r="I2" s="164"/>
    </row>
    <row r="3" spans="1:9" ht="80.25" customHeight="1" x14ac:dyDescent="0.2">
      <c r="A3" s="281" t="s">
        <v>430</v>
      </c>
      <c r="B3" s="282"/>
      <c r="C3" s="282"/>
      <c r="D3" s="282"/>
      <c r="E3" s="282"/>
      <c r="F3" s="282"/>
      <c r="G3" s="282"/>
      <c r="H3" s="282"/>
      <c r="I3" s="282"/>
    </row>
    <row r="4" spans="1:9" x14ac:dyDescent="0.2">
      <c r="A4" s="165"/>
      <c r="B4" s="165"/>
      <c r="C4" s="165"/>
      <c r="D4" s="165"/>
      <c r="E4" s="165"/>
      <c r="F4" s="165"/>
      <c r="G4" s="166"/>
      <c r="H4" s="166"/>
      <c r="I4" s="166"/>
    </row>
    <row r="5" spans="1:9" ht="27.75" customHeight="1" x14ac:dyDescent="0.2">
      <c r="A5" s="279" t="s">
        <v>431</v>
      </c>
      <c r="B5" s="279"/>
      <c r="C5" s="279"/>
      <c r="D5" s="279"/>
      <c r="E5" s="279"/>
      <c r="F5" s="279"/>
      <c r="G5" s="279"/>
      <c r="H5" s="279"/>
      <c r="I5" s="279"/>
    </row>
    <row r="6" spans="1:9" x14ac:dyDescent="0.2">
      <c r="A6" s="167"/>
      <c r="B6" s="168"/>
      <c r="C6" s="168"/>
      <c r="D6" s="168"/>
      <c r="E6" s="168"/>
      <c r="F6" s="168"/>
      <c r="G6" s="166"/>
      <c r="H6" s="166"/>
      <c r="I6" s="166"/>
    </row>
    <row r="7" spans="1:9" ht="105" customHeight="1" x14ac:dyDescent="0.2">
      <c r="A7" s="279" t="s">
        <v>432</v>
      </c>
      <c r="B7" s="279"/>
      <c r="C7" s="279"/>
      <c r="D7" s="279"/>
      <c r="E7" s="279"/>
      <c r="F7" s="279"/>
      <c r="G7" s="279"/>
      <c r="H7" s="279"/>
      <c r="I7" s="279"/>
    </row>
    <row r="8" spans="1:9" x14ac:dyDescent="0.2">
      <c r="A8" s="167"/>
      <c r="B8" s="168"/>
      <c r="C8" s="168"/>
      <c r="D8" s="168"/>
      <c r="E8" s="168"/>
      <c r="F8" s="168"/>
      <c r="G8" s="166"/>
      <c r="H8" s="166"/>
      <c r="I8" s="166"/>
    </row>
    <row r="9" spans="1:9" ht="53.25" customHeight="1" x14ac:dyDescent="0.2">
      <c r="A9" s="279" t="s">
        <v>433</v>
      </c>
      <c r="B9" s="279"/>
      <c r="C9" s="279"/>
      <c r="D9" s="279"/>
      <c r="E9" s="279"/>
      <c r="F9" s="279"/>
      <c r="G9" s="279"/>
      <c r="H9" s="279"/>
      <c r="I9" s="279"/>
    </row>
    <row r="10" spans="1:9" x14ac:dyDescent="0.2">
      <c r="A10" s="167"/>
      <c r="B10" s="166"/>
      <c r="C10" s="166"/>
      <c r="D10" s="166"/>
      <c r="E10" s="166"/>
      <c r="F10" s="166"/>
      <c r="G10" s="166"/>
      <c r="H10" s="166"/>
      <c r="I10" s="166"/>
    </row>
    <row r="11" spans="1:9" ht="41.25" customHeight="1" x14ac:dyDescent="0.2">
      <c r="A11" s="279" t="s">
        <v>434</v>
      </c>
      <c r="B11" s="279"/>
      <c r="C11" s="279"/>
      <c r="D11" s="279"/>
      <c r="E11" s="279"/>
      <c r="F11" s="279"/>
      <c r="G11" s="279"/>
      <c r="H11" s="279"/>
      <c r="I11" s="279"/>
    </row>
    <row r="12" spans="1:9" x14ac:dyDescent="0.2">
      <c r="A12" s="167"/>
      <c r="B12" s="166"/>
      <c r="C12" s="166"/>
      <c r="D12" s="166"/>
      <c r="E12" s="166"/>
      <c r="F12" s="166"/>
      <c r="G12" s="166"/>
      <c r="H12" s="166"/>
      <c r="I12" s="166"/>
    </row>
    <row r="13" spans="1:9" ht="87" customHeight="1" x14ac:dyDescent="0.2">
      <c r="A13" s="279" t="s">
        <v>435</v>
      </c>
      <c r="B13" s="279"/>
      <c r="C13" s="279"/>
      <c r="D13" s="279"/>
      <c r="E13" s="279"/>
      <c r="F13" s="279"/>
      <c r="G13" s="279"/>
      <c r="H13" s="279"/>
      <c r="I13" s="279"/>
    </row>
    <row r="14" spans="1:9" ht="65.25" customHeight="1" x14ac:dyDescent="0.2">
      <c r="A14" s="279" t="s">
        <v>436</v>
      </c>
      <c r="B14" s="279"/>
      <c r="C14" s="279"/>
      <c r="D14" s="279"/>
      <c r="E14" s="279"/>
      <c r="F14" s="279"/>
      <c r="G14" s="279"/>
      <c r="H14" s="279"/>
      <c r="I14" s="279"/>
    </row>
    <row r="15" spans="1:9" x14ac:dyDescent="0.2">
      <c r="A15" s="167"/>
      <c r="B15" s="166"/>
      <c r="C15" s="166"/>
      <c r="D15" s="166"/>
      <c r="E15" s="166"/>
      <c r="F15" s="166"/>
      <c r="G15" s="166"/>
      <c r="H15" s="166"/>
      <c r="I15" s="166"/>
    </row>
    <row r="16" spans="1:9" ht="40.5" customHeight="1" x14ac:dyDescent="0.2">
      <c r="A16" s="279" t="s">
        <v>437</v>
      </c>
      <c r="B16" s="279"/>
      <c r="C16" s="279"/>
      <c r="D16" s="279"/>
      <c r="E16" s="279"/>
      <c r="F16" s="279"/>
      <c r="G16" s="279"/>
      <c r="H16" s="279"/>
      <c r="I16" s="279"/>
    </row>
    <row r="17" spans="1:9" x14ac:dyDescent="0.2">
      <c r="A17" s="167"/>
      <c r="B17" s="167"/>
      <c r="C17" s="167"/>
      <c r="D17" s="167"/>
      <c r="E17" s="167"/>
      <c r="F17" s="167"/>
      <c r="G17" s="166"/>
      <c r="H17" s="166"/>
      <c r="I17" s="166"/>
    </row>
    <row r="18" spans="1:9" ht="81.75" customHeight="1" x14ac:dyDescent="0.2">
      <c r="A18" s="279" t="s">
        <v>438</v>
      </c>
      <c r="B18" s="279"/>
      <c r="C18" s="279"/>
      <c r="D18" s="279"/>
      <c r="E18" s="279"/>
      <c r="F18" s="279"/>
      <c r="G18" s="279"/>
      <c r="H18" s="279"/>
      <c r="I18" s="279"/>
    </row>
    <row r="19" spans="1:9" x14ac:dyDescent="0.2">
      <c r="A19" s="167"/>
      <c r="B19" s="167"/>
      <c r="C19" s="167"/>
      <c r="D19" s="167"/>
      <c r="E19" s="167"/>
      <c r="F19" s="167"/>
      <c r="G19" s="166"/>
      <c r="H19" s="166"/>
      <c r="I19" s="166"/>
    </row>
    <row r="20" spans="1:9" x14ac:dyDescent="0.2">
      <c r="A20" s="279" t="s">
        <v>439</v>
      </c>
      <c r="B20" s="279"/>
      <c r="C20" s="279"/>
      <c r="D20" s="279"/>
      <c r="E20" s="279"/>
      <c r="F20" s="279"/>
      <c r="G20" s="279"/>
      <c r="H20" s="279"/>
      <c r="I20" s="279"/>
    </row>
    <row r="21" spans="1:9" x14ac:dyDescent="0.2">
      <c r="A21" s="169" t="s">
        <v>440</v>
      </c>
      <c r="B21" s="166"/>
      <c r="C21" s="166"/>
      <c r="D21" s="166"/>
      <c r="E21" s="166"/>
      <c r="F21" s="166"/>
      <c r="G21" s="166"/>
      <c r="H21" s="166"/>
      <c r="I21" s="166"/>
    </row>
    <row r="22" spans="1:9" x14ac:dyDescent="0.2">
      <c r="A22" s="280" t="s">
        <v>441</v>
      </c>
      <c r="B22" s="280"/>
      <c r="C22" s="280"/>
      <c r="D22" s="280"/>
      <c r="E22" s="280"/>
      <c r="F22" s="280"/>
      <c r="G22" s="280"/>
      <c r="H22" s="280"/>
      <c r="I22" s="280"/>
    </row>
    <row r="23" spans="1:9" x14ac:dyDescent="0.2">
      <c r="A23" s="280" t="s">
        <v>442</v>
      </c>
      <c r="B23" s="280"/>
      <c r="C23" s="280"/>
      <c r="D23" s="280"/>
      <c r="E23" s="280"/>
      <c r="F23" s="280"/>
      <c r="G23" s="280"/>
      <c r="H23" s="280"/>
      <c r="I23" s="280"/>
    </row>
    <row r="24" spans="1:9" x14ac:dyDescent="0.2">
      <c r="A24" s="280"/>
      <c r="B24" s="280"/>
      <c r="C24" s="280"/>
      <c r="D24" s="280"/>
      <c r="E24" s="280"/>
      <c r="F24" s="280"/>
      <c r="G24" s="280"/>
      <c r="H24" s="280"/>
      <c r="I24" s="280"/>
    </row>
    <row r="25" spans="1:9" x14ac:dyDescent="0.2">
      <c r="A25" s="280"/>
      <c r="B25" s="280"/>
      <c r="C25" s="280"/>
      <c r="D25" s="280"/>
      <c r="E25" s="280"/>
      <c r="F25" s="280"/>
      <c r="G25" s="280"/>
      <c r="H25" s="280"/>
      <c r="I25" s="280"/>
    </row>
    <row r="26" spans="1:9" x14ac:dyDescent="0.2">
      <c r="A26" s="280"/>
      <c r="B26" s="280"/>
      <c r="C26" s="280"/>
      <c r="D26" s="280"/>
      <c r="E26" s="280"/>
      <c r="F26" s="280"/>
      <c r="G26" s="280"/>
      <c r="H26" s="280"/>
      <c r="I26" s="280"/>
    </row>
    <row r="27" spans="1:9" x14ac:dyDescent="0.2">
      <c r="A27" s="280" t="s">
        <v>443</v>
      </c>
      <c r="B27" s="280"/>
      <c r="C27" s="280"/>
      <c r="D27" s="280"/>
      <c r="E27" s="280"/>
      <c r="F27" s="280"/>
      <c r="G27" s="280"/>
      <c r="H27" s="280"/>
      <c r="I27" s="280"/>
    </row>
    <row r="28" spans="1:9" x14ac:dyDescent="0.2">
      <c r="A28" s="280"/>
      <c r="B28" s="280"/>
      <c r="C28" s="280"/>
      <c r="D28" s="280"/>
      <c r="E28" s="280"/>
      <c r="F28" s="280"/>
      <c r="G28" s="280"/>
      <c r="H28" s="280"/>
      <c r="I28" s="280"/>
    </row>
    <row r="29" spans="1:9" x14ac:dyDescent="0.2">
      <c r="A29" s="280" t="s">
        <v>444</v>
      </c>
      <c r="B29" s="280"/>
      <c r="C29" s="280"/>
      <c r="D29" s="280"/>
      <c r="E29" s="280"/>
      <c r="F29" s="280"/>
      <c r="G29" s="280"/>
      <c r="H29" s="280"/>
      <c r="I29" s="280"/>
    </row>
    <row r="30" spans="1:9" ht="18" customHeight="1" x14ac:dyDescent="0.2">
      <c r="A30" s="280"/>
      <c r="B30" s="280"/>
      <c r="C30" s="280"/>
      <c r="D30" s="280"/>
      <c r="E30" s="280"/>
      <c r="F30" s="280"/>
      <c r="G30" s="280"/>
      <c r="H30" s="280"/>
      <c r="I30" s="280"/>
    </row>
    <row r="31" spans="1:9" x14ac:dyDescent="0.2">
      <c r="A31" s="279" t="s">
        <v>445</v>
      </c>
      <c r="B31" s="279"/>
      <c r="C31" s="279"/>
      <c r="D31" s="279"/>
      <c r="E31" s="279"/>
      <c r="F31" s="279"/>
      <c r="G31" s="279"/>
      <c r="H31" s="279"/>
      <c r="I31" s="279"/>
    </row>
    <row r="32" spans="1:9" x14ac:dyDescent="0.2">
      <c r="A32" s="167"/>
      <c r="B32" s="167"/>
      <c r="C32" s="167"/>
      <c r="D32" s="167"/>
      <c r="E32" s="167"/>
      <c r="F32" s="167"/>
      <c r="G32" s="166"/>
      <c r="H32" s="166"/>
      <c r="I32" s="166"/>
    </row>
    <row r="33" spans="1:9" ht="42.75" customHeight="1" x14ac:dyDescent="0.2">
      <c r="A33" s="279" t="s">
        <v>446</v>
      </c>
      <c r="B33" s="279"/>
      <c r="C33" s="279"/>
      <c r="D33" s="279"/>
      <c r="E33" s="279"/>
      <c r="F33" s="279"/>
      <c r="G33" s="279"/>
      <c r="H33" s="279"/>
      <c r="I33" s="279"/>
    </row>
    <row r="34" spans="1:9" ht="18" customHeight="1" x14ac:dyDescent="0.2">
      <c r="A34" s="170" t="s">
        <v>447</v>
      </c>
      <c r="B34" s="171"/>
      <c r="C34" s="171"/>
      <c r="D34" s="171"/>
      <c r="E34" s="171"/>
      <c r="F34" s="171"/>
      <c r="G34" s="171"/>
      <c r="H34" s="171"/>
      <c r="I34" s="171"/>
    </row>
    <row r="35" spans="1:9" ht="43.5" customHeight="1" x14ac:dyDescent="0.2">
      <c r="A35" s="279" t="s">
        <v>448</v>
      </c>
      <c r="B35" s="279"/>
      <c r="C35" s="279"/>
      <c r="D35" s="279"/>
      <c r="E35" s="279"/>
      <c r="F35" s="279"/>
      <c r="G35" s="279"/>
      <c r="H35" s="279"/>
      <c r="I35" s="279"/>
    </row>
    <row r="36" spans="1:9" x14ac:dyDescent="0.2">
      <c r="A36" s="167"/>
      <c r="B36" s="167"/>
      <c r="C36" s="167"/>
      <c r="D36" s="167"/>
      <c r="E36" s="167"/>
      <c r="F36" s="167"/>
      <c r="G36" s="166"/>
      <c r="H36" s="166"/>
      <c r="I36" s="166"/>
    </row>
    <row r="37" spans="1:9" ht="30.75" customHeight="1" x14ac:dyDescent="0.2">
      <c r="A37" s="279" t="s">
        <v>449</v>
      </c>
      <c r="B37" s="279"/>
      <c r="C37" s="279"/>
      <c r="D37" s="279"/>
      <c r="E37" s="279"/>
      <c r="F37" s="279"/>
      <c r="G37" s="279"/>
      <c r="H37" s="279"/>
      <c r="I37" s="279"/>
    </row>
    <row r="38" spans="1:9" ht="80.25" customHeight="1" x14ac:dyDescent="0.2">
      <c r="A38" s="279" t="s">
        <v>450</v>
      </c>
      <c r="B38" s="279"/>
      <c r="C38" s="279"/>
      <c r="D38" s="279"/>
      <c r="E38" s="279"/>
      <c r="F38" s="279"/>
      <c r="G38" s="279"/>
      <c r="H38" s="279"/>
      <c r="I38" s="279"/>
    </row>
    <row r="39" spans="1:9" ht="19.5" customHeight="1" x14ac:dyDescent="0.2">
      <c r="A39" s="279" t="s">
        <v>451</v>
      </c>
      <c r="B39" s="279"/>
      <c r="C39" s="279"/>
      <c r="D39" s="279"/>
      <c r="E39" s="279"/>
      <c r="F39" s="279"/>
      <c r="G39" s="279"/>
      <c r="H39" s="279"/>
      <c r="I39" s="279"/>
    </row>
    <row r="40" spans="1:9" ht="46.5" customHeight="1" x14ac:dyDescent="0.2">
      <c r="A40" s="279" t="s">
        <v>452</v>
      </c>
      <c r="B40" s="279"/>
      <c r="C40" s="279"/>
      <c r="D40" s="279"/>
      <c r="E40" s="279"/>
      <c r="F40" s="279"/>
      <c r="G40" s="279"/>
      <c r="H40" s="279"/>
      <c r="I40" s="279"/>
    </row>
    <row r="41" spans="1:9" x14ac:dyDescent="0.2">
      <c r="A41" s="279" t="s">
        <v>453</v>
      </c>
      <c r="B41" s="279"/>
      <c r="C41" s="279"/>
      <c r="D41" s="279"/>
      <c r="E41" s="279"/>
      <c r="F41" s="279"/>
      <c r="G41" s="279"/>
      <c r="H41" s="279"/>
      <c r="I41" s="279"/>
    </row>
  </sheetData>
  <sheetProtection algorithmName="SHA-512" hashValue="uKD2gyyp9Rr8GJKDHr3enROIyWCuDEFxJ91OdLGpj1FWvIli6/ds/J3EcinZQLUiUhi8wKIFR2PWTP3BMLvh0w==" saltValue="vaM6NYdl9Qq29o27I4Yt6w==" spinCount="100000" sheet="1" formatColumns="0"/>
  <mergeCells count="22">
    <mergeCell ref="A13:I13"/>
    <mergeCell ref="A3:I3"/>
    <mergeCell ref="A5:I5"/>
    <mergeCell ref="A7:I7"/>
    <mergeCell ref="A9:I9"/>
    <mergeCell ref="A11:I11"/>
    <mergeCell ref="A33:I33"/>
    <mergeCell ref="A23:I26"/>
    <mergeCell ref="A14:I14"/>
    <mergeCell ref="A16:I16"/>
    <mergeCell ref="A18:I18"/>
    <mergeCell ref="A20:I20"/>
    <mergeCell ref="A22:I22"/>
    <mergeCell ref="A27:I28"/>
    <mergeCell ref="A29:I30"/>
    <mergeCell ref="A31:I31"/>
    <mergeCell ref="A35:I35"/>
    <mergeCell ref="A38:I38"/>
    <mergeCell ref="A39:I39"/>
    <mergeCell ref="A40:I40"/>
    <mergeCell ref="A41:I41"/>
    <mergeCell ref="A37:I3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5"/>
  <sheetViews>
    <sheetView workbookViewId="0">
      <selection activeCell="B12" sqref="B12"/>
    </sheetView>
  </sheetViews>
  <sheetFormatPr defaultRowHeight="12.75" x14ac:dyDescent="0.2"/>
  <cols>
    <col min="1" max="1" width="9.140625" style="91"/>
    <col min="2" max="2" width="75" style="91" customWidth="1"/>
    <col min="3" max="16384" width="9.140625" style="91"/>
  </cols>
  <sheetData>
    <row r="1" spans="1:2" ht="15" x14ac:dyDescent="0.2">
      <c r="A1" s="283" t="s">
        <v>454</v>
      </c>
      <c r="B1" s="283"/>
    </row>
    <row r="2" spans="1:2" ht="25.5" x14ac:dyDescent="0.2">
      <c r="A2" s="172" t="s">
        <v>5</v>
      </c>
      <c r="B2" s="173" t="s">
        <v>455</v>
      </c>
    </row>
    <row r="3" spans="1:2" ht="25.5" x14ac:dyDescent="0.2">
      <c r="A3" s="172" t="s">
        <v>6</v>
      </c>
      <c r="B3" s="173" t="s">
        <v>456</v>
      </c>
    </row>
    <row r="4" spans="1:2" ht="63.75" x14ac:dyDescent="0.2">
      <c r="A4" s="172" t="s">
        <v>7</v>
      </c>
      <c r="B4" s="173" t="s">
        <v>457</v>
      </c>
    </row>
    <row r="5" spans="1:2" ht="25.5" x14ac:dyDescent="0.2">
      <c r="A5" s="172" t="s">
        <v>8</v>
      </c>
      <c r="B5" s="173" t="s">
        <v>458</v>
      </c>
    </row>
    <row r="6" spans="1:2" ht="25.5" x14ac:dyDescent="0.2">
      <c r="A6" s="172" t="s">
        <v>9</v>
      </c>
      <c r="B6" s="173" t="s">
        <v>459</v>
      </c>
    </row>
    <row r="7" spans="1:2" ht="25.5" x14ac:dyDescent="0.2">
      <c r="A7" s="172" t="s">
        <v>10</v>
      </c>
      <c r="B7" s="173" t="s">
        <v>460</v>
      </c>
    </row>
    <row r="8" spans="1:2" ht="25.5" x14ac:dyDescent="0.2">
      <c r="A8" s="172" t="s">
        <v>11</v>
      </c>
      <c r="B8" s="173" t="s">
        <v>461</v>
      </c>
    </row>
    <row r="9" spans="1:2" ht="25.5" x14ac:dyDescent="0.2">
      <c r="A9" s="172" t="s">
        <v>12</v>
      </c>
      <c r="B9" s="174" t="s">
        <v>462</v>
      </c>
    </row>
    <row r="10" spans="1:2" ht="38.25" x14ac:dyDescent="0.2">
      <c r="A10" s="172" t="s">
        <v>13</v>
      </c>
      <c r="B10" s="175" t="s">
        <v>463</v>
      </c>
    </row>
    <row r="11" spans="1:2" ht="25.5" x14ac:dyDescent="0.2">
      <c r="A11" s="172" t="s">
        <v>1</v>
      </c>
      <c r="B11" s="176" t="s">
        <v>464</v>
      </c>
    </row>
    <row r="12" spans="1:2" ht="25.5" x14ac:dyDescent="0.2">
      <c r="A12" s="172" t="s">
        <v>2</v>
      </c>
      <c r="B12" s="173" t="s">
        <v>465</v>
      </c>
    </row>
    <row r="13" spans="1:2" ht="25.5" x14ac:dyDescent="0.2">
      <c r="A13" s="172" t="s">
        <v>3</v>
      </c>
      <c r="B13" s="173" t="s">
        <v>466</v>
      </c>
    </row>
    <row r="14" spans="1:2" x14ac:dyDescent="0.2">
      <c r="A14" s="172" t="s">
        <v>27</v>
      </c>
      <c r="B14" s="177" t="s">
        <v>467</v>
      </c>
    </row>
    <row r="15" spans="1:2" ht="25.5" x14ac:dyDescent="0.2">
      <c r="A15" s="172" t="s">
        <v>28</v>
      </c>
      <c r="B15" s="173" t="s">
        <v>468</v>
      </c>
    </row>
    <row r="16" spans="1:2" x14ac:dyDescent="0.2">
      <c r="A16" s="172" t="s">
        <v>29</v>
      </c>
      <c r="B16" s="173" t="s">
        <v>469</v>
      </c>
    </row>
    <row r="20" spans="2:2" ht="15" x14ac:dyDescent="0.2">
      <c r="B20" s="178"/>
    </row>
    <row r="25" spans="2:2" ht="14.25" x14ac:dyDescent="0.2">
      <c r="B25" s="179"/>
    </row>
  </sheetData>
  <sheetProtection algorithmName="SHA-512" hashValue="NhzmscGRFpFpLUBLqrX9CPZpuboMY82C1H7Dfox+YKC+UGrOHsy8/7/veaM68O+XtTYSgw5Rrlj2m+cG/ClEdQ==" saltValue="haTYk8/L8krbn+FPAjC9sg==" spinCount="100000" sheet="1" formatColumns="0"/>
  <mergeCells count="1">
    <mergeCell ref="A1: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5"/>
  <sheetViews>
    <sheetView workbookViewId="0">
      <selection activeCell="A2" sqref="A2"/>
    </sheetView>
  </sheetViews>
  <sheetFormatPr defaultRowHeight="12.75" x14ac:dyDescent="0.2"/>
  <cols>
    <col min="2" max="2" width="63.28515625" customWidth="1"/>
  </cols>
  <sheetData>
    <row r="1" spans="1:3" ht="14.25" x14ac:dyDescent="0.2">
      <c r="A1" s="284" t="s">
        <v>454</v>
      </c>
      <c r="B1" s="285"/>
      <c r="C1" s="14"/>
    </row>
    <row r="2" spans="1:3" ht="25.5" x14ac:dyDescent="0.2">
      <c r="A2" s="17" t="s">
        <v>5</v>
      </c>
      <c r="B2" s="16" t="s">
        <v>455</v>
      </c>
      <c r="C2" s="14"/>
    </row>
    <row r="3" spans="1:3" ht="25.5" x14ac:dyDescent="0.2">
      <c r="A3" s="17" t="s">
        <v>6</v>
      </c>
      <c r="B3" s="16" t="s">
        <v>456</v>
      </c>
      <c r="C3" s="14"/>
    </row>
    <row r="4" spans="1:3" ht="89.25" x14ac:dyDescent="0.2">
      <c r="A4" s="17" t="s">
        <v>7</v>
      </c>
      <c r="B4" s="16" t="s">
        <v>457</v>
      </c>
      <c r="C4" s="14"/>
    </row>
    <row r="5" spans="1:3" ht="38.25" x14ac:dyDescent="0.2">
      <c r="A5" s="17" t="s">
        <v>8</v>
      </c>
      <c r="B5" s="16" t="s">
        <v>470</v>
      </c>
      <c r="C5" s="14"/>
    </row>
    <row r="6" spans="1:3" ht="14.25" x14ac:dyDescent="0.2">
      <c r="A6" s="17" t="s">
        <v>9</v>
      </c>
      <c r="B6" s="16" t="s">
        <v>471</v>
      </c>
      <c r="C6" s="14"/>
    </row>
    <row r="7" spans="1:3" ht="25.5" x14ac:dyDescent="0.2">
      <c r="A7" s="17" t="s">
        <v>10</v>
      </c>
      <c r="B7" s="16" t="s">
        <v>460</v>
      </c>
      <c r="C7" s="14"/>
    </row>
    <row r="8" spans="1:3" ht="25.5" x14ac:dyDescent="0.2">
      <c r="A8" s="17" t="s">
        <v>11</v>
      </c>
      <c r="B8" s="16" t="s">
        <v>461</v>
      </c>
      <c r="C8" s="14"/>
    </row>
    <row r="9" spans="1:3" ht="38.25" x14ac:dyDescent="0.2">
      <c r="A9" s="17" t="s">
        <v>12</v>
      </c>
      <c r="B9" s="16" t="s">
        <v>465</v>
      </c>
      <c r="C9" s="14"/>
    </row>
    <row r="10" spans="1:3" ht="25.5" x14ac:dyDescent="0.2">
      <c r="A10" s="17" t="s">
        <v>13</v>
      </c>
      <c r="B10" s="16" t="s">
        <v>472</v>
      </c>
      <c r="C10" s="14"/>
    </row>
    <row r="11" spans="1:3" ht="25.5" x14ac:dyDescent="0.2">
      <c r="A11" s="17" t="s">
        <v>1</v>
      </c>
      <c r="B11" s="16" t="s">
        <v>466</v>
      </c>
      <c r="C11" s="14"/>
    </row>
    <row r="12" spans="1:3" ht="38.25" x14ac:dyDescent="0.2">
      <c r="A12" s="17" t="s">
        <v>2</v>
      </c>
      <c r="B12" s="16" t="s">
        <v>473</v>
      </c>
      <c r="C12" s="14"/>
    </row>
    <row r="13" spans="1:3" ht="25.5" x14ac:dyDescent="0.2">
      <c r="A13" s="17" t="s">
        <v>3</v>
      </c>
      <c r="B13" s="16" t="s">
        <v>474</v>
      </c>
      <c r="C13" s="14"/>
    </row>
    <row r="14" spans="1:3" ht="14.25" x14ac:dyDescent="0.2">
      <c r="A14" s="17" t="s">
        <v>27</v>
      </c>
      <c r="B14" s="16" t="s">
        <v>467</v>
      </c>
      <c r="C14" s="14"/>
    </row>
    <row r="15" spans="1:3" ht="14.25" x14ac:dyDescent="0.2">
      <c r="A15" s="15" t="s">
        <v>28</v>
      </c>
      <c r="B15" s="16" t="s">
        <v>469</v>
      </c>
      <c r="C15" s="14"/>
    </row>
  </sheetData>
  <sheetProtection algorithmName="SHA-512" hashValue="3WLg4PY6A2Ix3XtS3yjBHsTDdvycTPsb316JP+MBZSiHgGcIIrc41o7rM3JX9i7a0j8yjI7GZN8fUfqogC8tUQ==" saltValue="VJGSyfc3In94OsNu7LHENQ==" spinCount="100000" sheet="1" formatColumns="0"/>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1"/>
  <dimension ref="A1:E43"/>
  <sheetViews>
    <sheetView view="pageBreakPreview" zoomScale="115" zoomScaleNormal="100" zoomScaleSheetLayoutView="115" workbookViewId="0">
      <selection activeCell="E21" sqref="E21"/>
    </sheetView>
  </sheetViews>
  <sheetFormatPr defaultRowHeight="14.25" customHeight="1" x14ac:dyDescent="0.2"/>
  <cols>
    <col min="1" max="1" width="8.28515625" style="18" customWidth="1"/>
    <col min="2" max="2" width="4.140625" style="19" customWidth="1"/>
    <col min="3" max="3" width="39.28515625" style="23" customWidth="1"/>
    <col min="4" max="4" width="22.42578125" style="21" customWidth="1"/>
    <col min="5" max="5" width="9.7109375" style="22" customWidth="1"/>
    <col min="6" max="16384" width="9.140625" style="18"/>
  </cols>
  <sheetData>
    <row r="1" spans="1:5" ht="14.25" customHeight="1" x14ac:dyDescent="0.2">
      <c r="C1" s="20" t="s">
        <v>51</v>
      </c>
    </row>
    <row r="2" spans="1:5" ht="14.25" customHeight="1" x14ac:dyDescent="0.2">
      <c r="C2" s="23" t="s">
        <v>477</v>
      </c>
    </row>
    <row r="3" spans="1:5" ht="14.25" customHeight="1" x14ac:dyDescent="0.2">
      <c r="C3" s="24"/>
      <c r="D3" s="25"/>
    </row>
    <row r="4" spans="1:5" ht="14.25" customHeight="1" x14ac:dyDescent="0.2">
      <c r="C4" s="26"/>
      <c r="D4" s="27"/>
    </row>
    <row r="6" spans="1:5" ht="12.75" x14ac:dyDescent="0.2">
      <c r="B6" s="28"/>
      <c r="C6" s="29"/>
      <c r="D6" s="30"/>
      <c r="E6" s="31"/>
    </row>
    <row r="7" spans="1:5" ht="15" x14ac:dyDescent="0.2">
      <c r="C7" s="20" t="s">
        <v>52</v>
      </c>
    </row>
    <row r="8" spans="1:5" ht="15.75" x14ac:dyDescent="0.25">
      <c r="B8" s="32"/>
    </row>
    <row r="9" spans="1:5" s="37" customFormat="1" ht="33" customHeight="1" x14ac:dyDescent="0.25">
      <c r="A9" s="34"/>
      <c r="B9" s="35"/>
      <c r="C9" s="286" t="s">
        <v>327</v>
      </c>
      <c r="D9" s="286"/>
      <c r="E9" s="36"/>
    </row>
    <row r="10" spans="1:5" s="37" customFormat="1" ht="14.25" customHeight="1" x14ac:dyDescent="0.25">
      <c r="A10" s="34"/>
      <c r="B10" s="38"/>
      <c r="C10" s="38"/>
      <c r="D10" s="39"/>
      <c r="E10" s="36"/>
    </row>
    <row r="11" spans="1:5" s="37" customFormat="1" ht="17.25" customHeight="1" x14ac:dyDescent="0.3">
      <c r="A11" s="34"/>
      <c r="B11" s="35"/>
      <c r="C11" s="40"/>
      <c r="D11" s="39"/>
      <c r="E11" s="36"/>
    </row>
    <row r="12" spans="1:5" s="37" customFormat="1" ht="23.25" customHeight="1" x14ac:dyDescent="0.3">
      <c r="A12" s="34"/>
      <c r="B12" s="35"/>
      <c r="C12" s="41" t="s">
        <v>14</v>
      </c>
      <c r="D12" s="42"/>
      <c r="E12" s="36"/>
    </row>
    <row r="13" spans="1:5" s="37" customFormat="1" ht="14.25" customHeight="1" x14ac:dyDescent="0.3">
      <c r="A13" s="34"/>
      <c r="B13" s="35"/>
      <c r="C13" s="38"/>
      <c r="D13" s="42"/>
      <c r="E13" s="36"/>
    </row>
    <row r="14" spans="1:5" s="37" customFormat="1" ht="14.25" customHeight="1" x14ac:dyDescent="0.25">
      <c r="A14" s="34"/>
      <c r="B14" s="35"/>
      <c r="C14" s="287" t="s">
        <v>328</v>
      </c>
      <c r="D14" s="287"/>
      <c r="E14" s="36"/>
    </row>
    <row r="15" spans="1:5" s="37" customFormat="1" ht="0.75" customHeight="1" x14ac:dyDescent="0.25">
      <c r="A15" s="34"/>
      <c r="B15" s="35"/>
      <c r="C15" s="287"/>
      <c r="D15" s="287"/>
      <c r="E15" s="36"/>
    </row>
    <row r="16" spans="1:5" s="37" customFormat="1" ht="14.25" customHeight="1" x14ac:dyDescent="0.25">
      <c r="A16" s="34"/>
      <c r="B16" s="35"/>
      <c r="C16" s="288"/>
      <c r="D16" s="288"/>
      <c r="E16" s="36"/>
    </row>
    <row r="17" spans="1:5" s="37" customFormat="1" ht="14.25" customHeight="1" x14ac:dyDescent="0.25">
      <c r="A17" s="34"/>
      <c r="B17" s="35"/>
      <c r="C17" s="38"/>
      <c r="D17" s="39"/>
      <c r="E17" s="36"/>
    </row>
    <row r="18" spans="1:5" s="37" customFormat="1" ht="14.25" customHeight="1" x14ac:dyDescent="0.25">
      <c r="A18" s="34"/>
      <c r="B18" s="35"/>
      <c r="C18" s="43" t="s">
        <v>15</v>
      </c>
      <c r="D18" s="39"/>
      <c r="E18" s="36"/>
    </row>
    <row r="19" spans="1:5" s="37" customFormat="1" ht="14.25" customHeight="1" x14ac:dyDescent="0.25">
      <c r="A19" s="34"/>
      <c r="B19" s="35"/>
      <c r="C19" s="38"/>
      <c r="D19" s="39"/>
      <c r="E19" s="36"/>
    </row>
    <row r="20" spans="1:5" s="37" customFormat="1" ht="27.75" customHeight="1" x14ac:dyDescent="0.25">
      <c r="A20" s="34"/>
      <c r="B20" s="44"/>
      <c r="C20" s="290" t="s">
        <v>303</v>
      </c>
      <c r="D20" s="290"/>
      <c r="E20" s="36"/>
    </row>
    <row r="21" spans="1:5" s="37" customFormat="1" ht="24.75" customHeight="1" x14ac:dyDescent="0.25">
      <c r="A21" s="34"/>
      <c r="B21" s="35"/>
      <c r="C21" s="290"/>
      <c r="D21" s="290"/>
      <c r="E21" s="36"/>
    </row>
    <row r="22" spans="1:5" s="37" customFormat="1" ht="27.75" customHeight="1" x14ac:dyDescent="0.25">
      <c r="A22" s="34"/>
      <c r="B22" s="35"/>
      <c r="C22" s="291"/>
      <c r="D22" s="291"/>
      <c r="E22" s="36"/>
    </row>
    <row r="23" spans="1:5" s="37" customFormat="1" ht="14.25" customHeight="1" x14ac:dyDescent="0.25">
      <c r="A23" s="34"/>
      <c r="B23" s="35"/>
      <c r="C23" s="38"/>
      <c r="D23" s="39"/>
      <c r="E23" s="36"/>
    </row>
    <row r="24" spans="1:5" s="37" customFormat="1" ht="15.75" x14ac:dyDescent="0.25">
      <c r="A24" s="34"/>
      <c r="B24" s="35"/>
      <c r="C24" s="38"/>
      <c r="D24" s="39"/>
      <c r="E24" s="36"/>
    </row>
    <row r="25" spans="1:5" s="37" customFormat="1" ht="19.5" x14ac:dyDescent="0.35">
      <c r="A25" s="34"/>
      <c r="B25" s="35"/>
      <c r="C25" s="45" t="s">
        <v>4</v>
      </c>
      <c r="D25" s="39"/>
      <c r="E25" s="36"/>
    </row>
    <row r="26" spans="1:5" s="37" customFormat="1" ht="18.75" x14ac:dyDescent="0.3">
      <c r="A26" s="34"/>
      <c r="B26" s="35"/>
      <c r="C26" s="46" t="s">
        <v>297</v>
      </c>
      <c r="D26" s="47">
        <f>'grad rekap'!C23</f>
        <v>0</v>
      </c>
      <c r="E26" s="36"/>
    </row>
    <row r="27" spans="1:5" s="37" customFormat="1" ht="18.75" x14ac:dyDescent="0.3">
      <c r="A27" s="34"/>
      <c r="B27" s="35"/>
      <c r="C27" s="46" t="s">
        <v>298</v>
      </c>
      <c r="D27" s="47">
        <f>'obrt. rekap.'!C20</f>
        <v>0</v>
      </c>
      <c r="E27" s="36"/>
    </row>
    <row r="28" spans="1:5" s="37" customFormat="1" ht="18.75" x14ac:dyDescent="0.3">
      <c r="A28" s="34"/>
      <c r="B28" s="35"/>
      <c r="C28" s="46" t="s">
        <v>299</v>
      </c>
      <c r="D28" s="47">
        <f>elektroinštalacije!F102</f>
        <v>0</v>
      </c>
      <c r="E28" s="36"/>
    </row>
    <row r="29" spans="1:5" s="37" customFormat="1" ht="18.75" x14ac:dyDescent="0.3">
      <c r="A29" s="34"/>
      <c r="B29" s="35"/>
      <c r="C29" s="46" t="s">
        <v>300</v>
      </c>
      <c r="D29" s="47">
        <f>'strojne inštalacije'!F12</f>
        <v>0</v>
      </c>
      <c r="E29" s="36"/>
    </row>
    <row r="30" spans="1:5" s="37" customFormat="1" ht="18.75" x14ac:dyDescent="0.3">
      <c r="A30" s="34"/>
      <c r="B30" s="35"/>
      <c r="C30" s="48"/>
      <c r="D30" s="49"/>
      <c r="E30" s="36"/>
    </row>
    <row r="31" spans="1:5" s="37" customFormat="1" ht="18.75" x14ac:dyDescent="0.3">
      <c r="A31" s="34"/>
      <c r="B31" s="35"/>
      <c r="C31" s="48"/>
      <c r="D31" s="49"/>
      <c r="E31" s="36"/>
    </row>
    <row r="32" spans="1:5" s="37" customFormat="1" ht="20.25" thickBot="1" x14ac:dyDescent="0.4">
      <c r="A32" s="34"/>
      <c r="B32" s="35"/>
      <c r="C32" s="50" t="s">
        <v>0</v>
      </c>
      <c r="D32" s="51">
        <f>SUM(D26:D31)</f>
        <v>0</v>
      </c>
      <c r="E32" s="36"/>
    </row>
    <row r="33" spans="1:5" s="37" customFormat="1" ht="20.25" thickTop="1" x14ac:dyDescent="0.35">
      <c r="A33" s="34"/>
      <c r="B33" s="35"/>
      <c r="C33" s="52" t="s">
        <v>315</v>
      </c>
      <c r="D33" s="53">
        <f>D32*0.1</f>
        <v>0</v>
      </c>
      <c r="E33" s="36"/>
    </row>
    <row r="34" spans="1:5" s="37" customFormat="1" ht="19.5" x14ac:dyDescent="0.35">
      <c r="A34" s="34"/>
      <c r="B34" s="35"/>
      <c r="C34" s="52" t="s">
        <v>316</v>
      </c>
      <c r="D34" s="53">
        <f>D32+D33</f>
        <v>0</v>
      </c>
      <c r="E34" s="36"/>
    </row>
    <row r="35" spans="1:5" s="37" customFormat="1" ht="19.5" x14ac:dyDescent="0.35">
      <c r="A35" s="34"/>
      <c r="B35" s="35"/>
      <c r="C35" s="52"/>
      <c r="D35" s="53"/>
      <c r="E35" s="36"/>
    </row>
    <row r="36" spans="1:5" s="37" customFormat="1" ht="19.5" x14ac:dyDescent="0.35">
      <c r="A36" s="34"/>
      <c r="B36" s="35"/>
      <c r="C36" s="52"/>
      <c r="D36" s="53"/>
      <c r="E36" s="36"/>
    </row>
    <row r="37" spans="1:5" s="37" customFormat="1" ht="15.75" x14ac:dyDescent="0.25">
      <c r="A37" s="34"/>
      <c r="B37" s="35"/>
      <c r="C37" s="54" t="s">
        <v>475</v>
      </c>
      <c r="D37" s="55">
        <f>D34*0.22</f>
        <v>0</v>
      </c>
      <c r="E37" s="36"/>
    </row>
    <row r="38" spans="1:5" s="37" customFormat="1" ht="19.5" x14ac:dyDescent="0.35">
      <c r="A38" s="34"/>
      <c r="B38" s="35"/>
      <c r="C38" s="52"/>
      <c r="D38" s="53"/>
      <c r="E38" s="36"/>
    </row>
    <row r="39" spans="1:5" s="37" customFormat="1" ht="15.75" x14ac:dyDescent="0.25">
      <c r="A39" s="34"/>
      <c r="B39" s="35"/>
      <c r="C39" s="38"/>
      <c r="D39" s="56"/>
      <c r="E39" s="36"/>
    </row>
    <row r="40" spans="1:5" s="37" customFormat="1" ht="15.75" x14ac:dyDescent="0.25">
      <c r="A40" s="34"/>
      <c r="B40" s="35"/>
      <c r="C40" s="57"/>
      <c r="D40" s="56"/>
      <c r="E40" s="36"/>
    </row>
    <row r="41" spans="1:5" s="37" customFormat="1" ht="15.75" x14ac:dyDescent="0.25">
      <c r="A41" s="34"/>
      <c r="B41" s="35"/>
      <c r="C41" s="57"/>
      <c r="D41" s="58" t="s">
        <v>301</v>
      </c>
      <c r="E41" s="36"/>
    </row>
    <row r="42" spans="1:5" s="37" customFormat="1" ht="15" x14ac:dyDescent="0.2">
      <c r="B42" s="59"/>
      <c r="C42" s="289"/>
      <c r="D42" s="289"/>
      <c r="E42" s="289"/>
    </row>
    <row r="43" spans="1:5" ht="15" x14ac:dyDescent="0.2">
      <c r="C43" s="33"/>
    </row>
  </sheetData>
  <sheetProtection algorithmName="SHA-512" hashValue="LS8Uhv33EudAVGaW9AR6CaWeAT/66xR90HncTth4H8lLXNE5yC7tgu0SByhzW6gYsss6qsEaAFPr5m42rk4DgQ==" saltValue="Nz3cwaD+k8GM3DOASx7SCg==" spinCount="100000" sheet="1" formatColumns="0"/>
  <mergeCells count="6">
    <mergeCell ref="C9:D9"/>
    <mergeCell ref="C14:D15"/>
    <mergeCell ref="C16:D16"/>
    <mergeCell ref="C42:E42"/>
    <mergeCell ref="C20:D21"/>
    <mergeCell ref="C22:D22"/>
  </mergeCells>
  <phoneticPr fontId="5" type="noConversion"/>
  <pageMargins left="0.98425196850393704" right="0.39370078740157483" top="0.78740157480314965" bottom="0.78740157480314965" header="0" footer="0.7874015748031496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5:G23"/>
  <sheetViews>
    <sheetView zoomScaleNormal="100" workbookViewId="0">
      <selection activeCell="A4" sqref="A4"/>
    </sheetView>
  </sheetViews>
  <sheetFormatPr defaultRowHeight="15.75" x14ac:dyDescent="0.25"/>
  <cols>
    <col min="1" max="1" width="15.28515625" style="60" customWidth="1"/>
    <col min="2" max="2" width="35.5703125" style="62" customWidth="1"/>
    <col min="3" max="3" width="20.42578125" style="62" customWidth="1"/>
    <col min="4" max="16384" width="9.140625" style="62"/>
  </cols>
  <sheetData>
    <row r="15" spans="2:2" x14ac:dyDescent="0.25">
      <c r="B15" s="61" t="s">
        <v>296</v>
      </c>
    </row>
    <row r="16" spans="2:2" x14ac:dyDescent="0.25">
      <c r="B16" s="61"/>
    </row>
    <row r="18" spans="1:7" x14ac:dyDescent="0.25">
      <c r="A18" s="60" t="s">
        <v>32</v>
      </c>
      <c r="B18" s="62" t="str">
        <f>'pripravljalna dela'!B2:E2</f>
        <v>PRIPRAVLJALNA DELA</v>
      </c>
      <c r="C18" s="63">
        <f>'pripravljalna dela'!F24</f>
        <v>0</v>
      </c>
    </row>
    <row r="19" spans="1:7" x14ac:dyDescent="0.25">
      <c r="A19" s="60" t="s">
        <v>45</v>
      </c>
      <c r="B19" s="62" t="str">
        <f>'zidarska dela'!B2:E2</f>
        <v>ZIDARSKA DELA</v>
      </c>
      <c r="C19" s="63">
        <f>'zidarska dela'!F54</f>
        <v>0</v>
      </c>
    </row>
    <row r="20" spans="1:7" x14ac:dyDescent="0.25">
      <c r="A20" s="60" t="s">
        <v>46</v>
      </c>
      <c r="B20" s="62" t="str">
        <f>kanalizacija!B2</f>
        <v>KANALIZACIJA</v>
      </c>
      <c r="C20" s="63">
        <f>kanalizacija!F51</f>
        <v>0</v>
      </c>
    </row>
    <row r="21" spans="1:7" x14ac:dyDescent="0.25">
      <c r="A21" s="60" t="s">
        <v>314</v>
      </c>
      <c r="B21" s="62" t="s">
        <v>313</v>
      </c>
      <c r="C21" s="63">
        <f>'Zunanja ureditev'!F43</f>
        <v>0</v>
      </c>
    </row>
    <row r="22" spans="1:7" x14ac:dyDescent="0.25">
      <c r="A22" s="64"/>
      <c r="B22" s="65"/>
      <c r="C22" s="66"/>
      <c r="D22" s="67"/>
      <c r="E22" s="68"/>
      <c r="F22" s="68"/>
      <c r="G22" s="60"/>
    </row>
    <row r="23" spans="1:7" x14ac:dyDescent="0.25">
      <c r="B23" s="69" t="s">
        <v>294</v>
      </c>
      <c r="C23" s="70">
        <f>SUM(C14:C22)</f>
        <v>0</v>
      </c>
    </row>
  </sheetData>
  <sheetProtection algorithmName="SHA-512" hashValue="BZvb7kNHph4gTl1HSLbbhZ0W1WQ7Gn3YCWfzJbB9jVZEomwR8GO3gJyKAevshiASQXmpU/sy5v8k4LKsfTkNow==" saltValue="QeTxHDzXrLydryDGbTzxzA==" spinCount="100000" sheet="1" formatColumns="0"/>
  <pageMargins left="0.9055118110236221" right="0.51181102362204722" top="0.74803149606299213" bottom="0.74803149606299213" header="0.31496062992125984" footer="0.31496062992125984"/>
  <pageSetup paperSize="9" orientation="portrait" r:id="rId1"/>
  <headerFooter>
    <oddHeader>&amp;C&amp;A</oddHeader>
    <oddFooter>Stran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H28"/>
  <sheetViews>
    <sheetView showZeros="0" zoomScaleNormal="100" workbookViewId="0">
      <selection activeCell="E7" sqref="E7"/>
    </sheetView>
  </sheetViews>
  <sheetFormatPr defaultRowHeight="15.75" x14ac:dyDescent="0.25"/>
  <cols>
    <col min="1" max="1" width="4.7109375" style="8" customWidth="1"/>
    <col min="2" max="2" width="38.5703125" style="9" customWidth="1"/>
    <col min="3" max="3" width="4.85546875" style="10" customWidth="1"/>
    <col min="4" max="4" width="10.7109375" style="11" customWidth="1"/>
    <col min="5" max="5" width="12.7109375" style="7" customWidth="1"/>
    <col min="6" max="6" width="16.7109375" style="11" customWidth="1"/>
    <col min="7" max="16384" width="9.140625" style="71"/>
  </cols>
  <sheetData>
    <row r="2" spans="1:8" ht="19.5" x14ac:dyDescent="0.25">
      <c r="A2" s="76" t="s">
        <v>32</v>
      </c>
      <c r="B2" s="77" t="s">
        <v>47</v>
      </c>
      <c r="C2" s="77"/>
      <c r="D2" s="77"/>
      <c r="E2" s="75"/>
      <c r="F2" s="84"/>
    </row>
    <row r="4" spans="1:8" ht="12.75" x14ac:dyDescent="0.2">
      <c r="A4" s="78" t="s">
        <v>33</v>
      </c>
      <c r="B4" s="79" t="s">
        <v>34</v>
      </c>
      <c r="C4" s="78" t="s">
        <v>17</v>
      </c>
      <c r="D4" s="80" t="s">
        <v>18</v>
      </c>
      <c r="E4" s="72" t="s">
        <v>19</v>
      </c>
      <c r="F4" s="80" t="s">
        <v>20</v>
      </c>
    </row>
    <row r="6" spans="1:8" ht="54.75" customHeight="1" x14ac:dyDescent="0.25">
      <c r="A6" s="8" t="s">
        <v>5</v>
      </c>
      <c r="B6" s="9" t="s">
        <v>304</v>
      </c>
      <c r="H6" s="73"/>
    </row>
    <row r="7" spans="1:8" x14ac:dyDescent="0.25">
      <c r="C7" s="10" t="s">
        <v>16</v>
      </c>
      <c r="D7" s="11">
        <v>75</v>
      </c>
      <c r="F7" s="11">
        <f>D7*E7</f>
        <v>0</v>
      </c>
    </row>
    <row r="9" spans="1:8" ht="31.5" x14ac:dyDescent="0.25">
      <c r="A9" s="8" t="s">
        <v>6</v>
      </c>
      <c r="B9" s="9" t="s">
        <v>354</v>
      </c>
      <c r="F9" s="11">
        <f t="shared" ref="F9:F17" si="0">D9*E9</f>
        <v>0</v>
      </c>
    </row>
    <row r="10" spans="1:8" x14ac:dyDescent="0.25">
      <c r="C10" s="10" t="s">
        <v>21</v>
      </c>
      <c r="D10" s="11">
        <v>1</v>
      </c>
      <c r="F10" s="11">
        <f t="shared" si="0"/>
        <v>0</v>
      </c>
    </row>
    <row r="11" spans="1:8" x14ac:dyDescent="0.25">
      <c r="F11" s="11">
        <f t="shared" si="0"/>
        <v>0</v>
      </c>
    </row>
    <row r="12" spans="1:8" ht="31.5" x14ac:dyDescent="0.25">
      <c r="A12" s="8" t="s">
        <v>7</v>
      </c>
      <c r="B12" s="9" t="s">
        <v>305</v>
      </c>
      <c r="F12" s="11">
        <f t="shared" si="0"/>
        <v>0</v>
      </c>
    </row>
    <row r="13" spans="1:8" x14ac:dyDescent="0.25">
      <c r="C13" s="10" t="s">
        <v>21</v>
      </c>
      <c r="D13" s="11">
        <v>2</v>
      </c>
      <c r="F13" s="11">
        <f t="shared" si="0"/>
        <v>0</v>
      </c>
    </row>
    <row r="14" spans="1:8" x14ac:dyDescent="0.25">
      <c r="F14" s="11">
        <f t="shared" si="0"/>
        <v>0</v>
      </c>
    </row>
    <row r="15" spans="1:8" ht="31.5" x14ac:dyDescent="0.25">
      <c r="A15" s="8" t="s">
        <v>8</v>
      </c>
      <c r="B15" s="9" t="s">
        <v>306</v>
      </c>
      <c r="F15" s="11">
        <f t="shared" si="0"/>
        <v>0</v>
      </c>
    </row>
    <row r="16" spans="1:8" x14ac:dyDescent="0.25">
      <c r="C16" s="10" t="s">
        <v>26</v>
      </c>
      <c r="D16" s="11">
        <v>1</v>
      </c>
      <c r="F16" s="11">
        <f t="shared" si="0"/>
        <v>0</v>
      </c>
    </row>
    <row r="17" spans="1:6" x14ac:dyDescent="0.25">
      <c r="F17" s="11">
        <f t="shared" si="0"/>
        <v>0</v>
      </c>
    </row>
    <row r="18" spans="1:6" ht="31.5" x14ac:dyDescent="0.25">
      <c r="A18" s="8" t="s">
        <v>9</v>
      </c>
      <c r="B18" s="9" t="s">
        <v>48</v>
      </c>
      <c r="F18" s="11">
        <f>D18*E18</f>
        <v>0</v>
      </c>
    </row>
    <row r="19" spans="1:6" x14ac:dyDescent="0.25">
      <c r="C19" s="10" t="s">
        <v>49</v>
      </c>
      <c r="D19" s="11">
        <v>3</v>
      </c>
      <c r="F19" s="11">
        <f>D19*E19</f>
        <v>0</v>
      </c>
    </row>
    <row r="21" spans="1:6" ht="31.5" x14ac:dyDescent="0.25">
      <c r="A21" s="8" t="s">
        <v>10</v>
      </c>
      <c r="B21" s="9" t="s">
        <v>307</v>
      </c>
      <c r="F21" s="11">
        <f>D21*E21</f>
        <v>0</v>
      </c>
    </row>
    <row r="22" spans="1:6" x14ac:dyDescent="0.25">
      <c r="C22" s="10" t="s">
        <v>26</v>
      </c>
      <c r="D22" s="11">
        <v>1</v>
      </c>
      <c r="F22" s="11">
        <f>D22*E22</f>
        <v>0</v>
      </c>
    </row>
    <row r="23" spans="1:6" x14ac:dyDescent="0.25">
      <c r="F23" s="11">
        <f>D23*E23</f>
        <v>0</v>
      </c>
    </row>
    <row r="24" spans="1:6" x14ac:dyDescent="0.25">
      <c r="B24" s="81" t="s">
        <v>50</v>
      </c>
      <c r="C24" s="82"/>
      <c r="D24" s="83"/>
      <c r="E24" s="74"/>
      <c r="F24" s="85">
        <f>SUM(F5:F23)</f>
        <v>0</v>
      </c>
    </row>
    <row r="28" spans="1:6" ht="31.5" x14ac:dyDescent="0.25">
      <c r="B28" s="9" t="s">
        <v>355</v>
      </c>
    </row>
  </sheetData>
  <sheetProtection algorithmName="SHA-512" hashValue="Fn3I2TZGzdELoZX1VkIA2V6HDtfwxVIp4rpR5WyfwzUuCTzDOYToSYk7yxalA0WEmcAT7Oo/HJBBe/9Pdh8BpA==" saltValue="wdkPeavo3Moxk59EX7cXFg==" spinCount="100000" sheet="1" formatColumns="0"/>
  <phoneticPr fontId="5" type="noConversion"/>
  <pageMargins left="0.9055118110236221" right="0.51181102362204722" top="0.74803149606299213" bottom="0.74803149606299213" header="0.31496062992125984" footer="0.31496062992125984"/>
  <pageSetup paperSize="9" orientation="portrait" r:id="rId1"/>
  <headerFooter>
    <oddHeader>&amp;C&amp;A</oddHeader>
    <oddFoote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H57"/>
  <sheetViews>
    <sheetView showZeros="0" zoomScaleNormal="100" workbookViewId="0">
      <selection activeCell="B6" sqref="B6"/>
    </sheetView>
  </sheetViews>
  <sheetFormatPr defaultRowHeight="15.75" x14ac:dyDescent="0.25"/>
  <cols>
    <col min="1" max="1" width="4.7109375" style="8" customWidth="1"/>
    <col min="2" max="2" width="38.5703125" style="9" customWidth="1"/>
    <col min="3" max="3" width="4.85546875" style="10" customWidth="1"/>
    <col min="4" max="4" width="10.7109375" style="11" customWidth="1"/>
    <col min="5" max="5" width="9.28515625" style="7" customWidth="1"/>
    <col min="6" max="6" width="14.28515625" style="11" customWidth="1"/>
    <col min="7" max="16384" width="9.140625" style="71"/>
  </cols>
  <sheetData>
    <row r="2" spans="1:6" ht="19.5" x14ac:dyDescent="0.25">
      <c r="A2" s="76" t="s">
        <v>45</v>
      </c>
      <c r="B2" s="90" t="s">
        <v>37</v>
      </c>
      <c r="C2" s="90"/>
      <c r="D2" s="90"/>
      <c r="E2" s="86"/>
      <c r="F2" s="84"/>
    </row>
    <row r="4" spans="1:6" ht="12.75" x14ac:dyDescent="0.2">
      <c r="A4" s="78" t="s">
        <v>33</v>
      </c>
      <c r="B4" s="79" t="s">
        <v>34</v>
      </c>
      <c r="C4" s="78" t="s">
        <v>17</v>
      </c>
      <c r="D4" s="80" t="s">
        <v>18</v>
      </c>
      <c r="E4" s="72" t="s">
        <v>19</v>
      </c>
      <c r="F4" s="80" t="s">
        <v>20</v>
      </c>
    </row>
    <row r="6" spans="1:6" ht="78.75" x14ac:dyDescent="0.25">
      <c r="A6" s="8" t="s">
        <v>5</v>
      </c>
      <c r="B6" s="9" t="s">
        <v>331</v>
      </c>
    </row>
    <row r="7" spans="1:6" x14ac:dyDescent="0.25">
      <c r="C7" s="10" t="s">
        <v>31</v>
      </c>
      <c r="D7" s="11">
        <v>98</v>
      </c>
      <c r="F7" s="11">
        <f>D7*E7</f>
        <v>0</v>
      </c>
    </row>
    <row r="8" spans="1:6" x14ac:dyDescent="0.25">
      <c r="E8" s="87"/>
      <c r="F8" s="11">
        <f t="shared" ref="F8:F21" si="0">D8*E8</f>
        <v>0</v>
      </c>
    </row>
    <row r="9" spans="1:6" ht="47.25" x14ac:dyDescent="0.25">
      <c r="A9" s="8" t="s">
        <v>6</v>
      </c>
      <c r="B9" s="9" t="s">
        <v>332</v>
      </c>
      <c r="E9" s="87"/>
      <c r="F9" s="11">
        <f t="shared" si="0"/>
        <v>0</v>
      </c>
    </row>
    <row r="10" spans="1:6" x14ac:dyDescent="0.25">
      <c r="C10" s="10" t="s">
        <v>31</v>
      </c>
      <c r="D10" s="11">
        <v>61.1</v>
      </c>
      <c r="F10" s="11">
        <f t="shared" si="0"/>
        <v>0</v>
      </c>
    </row>
    <row r="11" spans="1:6" x14ac:dyDescent="0.25">
      <c r="F11" s="11">
        <f t="shared" si="0"/>
        <v>0</v>
      </c>
    </row>
    <row r="12" spans="1:6" ht="47.25" x14ac:dyDescent="0.25">
      <c r="A12" s="8" t="s">
        <v>7</v>
      </c>
      <c r="B12" s="9" t="s">
        <v>333</v>
      </c>
      <c r="F12" s="11">
        <f t="shared" si="0"/>
        <v>0</v>
      </c>
    </row>
    <row r="13" spans="1:6" x14ac:dyDescent="0.25">
      <c r="C13" s="10" t="s">
        <v>31</v>
      </c>
      <c r="D13" s="11">
        <v>28</v>
      </c>
      <c r="F13" s="11">
        <f t="shared" si="0"/>
        <v>0</v>
      </c>
    </row>
    <row r="14" spans="1:6" x14ac:dyDescent="0.25">
      <c r="F14" s="11">
        <f t="shared" si="0"/>
        <v>0</v>
      </c>
    </row>
    <row r="15" spans="1:6" ht="31.5" x14ac:dyDescent="0.25">
      <c r="A15" s="8" t="s">
        <v>8</v>
      </c>
      <c r="B15" s="9" t="s">
        <v>334</v>
      </c>
      <c r="F15" s="11">
        <f t="shared" si="0"/>
        <v>0</v>
      </c>
    </row>
    <row r="16" spans="1:6" x14ac:dyDescent="0.25">
      <c r="C16" s="10" t="s">
        <v>31</v>
      </c>
      <c r="D16" s="11">
        <v>28</v>
      </c>
      <c r="F16" s="11">
        <f t="shared" si="0"/>
        <v>0</v>
      </c>
    </row>
    <row r="17" spans="1:8" x14ac:dyDescent="0.25">
      <c r="F17" s="11">
        <f t="shared" si="0"/>
        <v>0</v>
      </c>
    </row>
    <row r="18" spans="1:8" ht="94.5" x14ac:dyDescent="0.25">
      <c r="A18" s="8" t="s">
        <v>9</v>
      </c>
      <c r="B18" s="9" t="s">
        <v>359</v>
      </c>
      <c r="C18" s="91"/>
      <c r="D18" s="91"/>
      <c r="E18" s="87"/>
      <c r="F18" s="11">
        <f t="shared" si="0"/>
        <v>0</v>
      </c>
    </row>
    <row r="19" spans="1:8" x14ac:dyDescent="0.25">
      <c r="A19" s="91"/>
      <c r="B19" s="91"/>
      <c r="C19" s="10" t="s">
        <v>26</v>
      </c>
      <c r="D19" s="11">
        <v>1</v>
      </c>
      <c r="F19" s="11">
        <f t="shared" si="0"/>
        <v>0</v>
      </c>
    </row>
    <row r="20" spans="1:8" x14ac:dyDescent="0.25">
      <c r="F20" s="11">
        <f t="shared" si="0"/>
        <v>0</v>
      </c>
    </row>
    <row r="21" spans="1:8" ht="94.5" x14ac:dyDescent="0.25">
      <c r="A21" s="8" t="s">
        <v>10</v>
      </c>
      <c r="B21" s="9" t="s">
        <v>329</v>
      </c>
      <c r="F21" s="11">
        <f t="shared" si="0"/>
        <v>0</v>
      </c>
      <c r="H21" s="73"/>
    </row>
    <row r="22" spans="1:8" x14ac:dyDescent="0.25">
      <c r="B22" s="92"/>
      <c r="C22" s="10" t="s">
        <v>31</v>
      </c>
      <c r="D22" s="11">
        <v>86</v>
      </c>
      <c r="F22" s="11">
        <f t="shared" ref="F22:F53" si="1">D22*E22</f>
        <v>0</v>
      </c>
    </row>
    <row r="23" spans="1:8" x14ac:dyDescent="0.25">
      <c r="B23" s="92"/>
      <c r="F23" s="11">
        <f t="shared" si="1"/>
        <v>0</v>
      </c>
    </row>
    <row r="24" spans="1:8" ht="94.5" x14ac:dyDescent="0.25">
      <c r="A24" s="8" t="s">
        <v>11</v>
      </c>
      <c r="B24" s="9" t="s">
        <v>330</v>
      </c>
      <c r="F24" s="11">
        <f t="shared" si="1"/>
        <v>0</v>
      </c>
    </row>
    <row r="25" spans="1:8" x14ac:dyDescent="0.25">
      <c r="C25" s="10" t="s">
        <v>31</v>
      </c>
      <c r="D25" s="11">
        <v>32.200000000000003</v>
      </c>
      <c r="F25" s="11">
        <f t="shared" si="1"/>
        <v>0</v>
      </c>
    </row>
    <row r="26" spans="1:8" x14ac:dyDescent="0.25">
      <c r="F26" s="11">
        <f t="shared" si="1"/>
        <v>0</v>
      </c>
    </row>
    <row r="27" spans="1:8" ht="47.25" x14ac:dyDescent="0.25">
      <c r="A27" s="8" t="s">
        <v>12</v>
      </c>
      <c r="B27" s="9" t="s">
        <v>358</v>
      </c>
      <c r="F27" s="11">
        <f t="shared" si="1"/>
        <v>0</v>
      </c>
    </row>
    <row r="28" spans="1:8" x14ac:dyDescent="0.25">
      <c r="C28" s="10" t="s">
        <v>31</v>
      </c>
      <c r="D28" s="11">
        <v>14.2</v>
      </c>
      <c r="F28" s="11">
        <f t="shared" si="1"/>
        <v>0</v>
      </c>
    </row>
    <row r="29" spans="1:8" x14ac:dyDescent="0.25">
      <c r="F29" s="11">
        <f t="shared" si="1"/>
        <v>0</v>
      </c>
    </row>
    <row r="30" spans="1:8" x14ac:dyDescent="0.25">
      <c r="F30" s="11">
        <f t="shared" si="1"/>
        <v>0</v>
      </c>
    </row>
    <row r="31" spans="1:8" ht="63" x14ac:dyDescent="0.25">
      <c r="A31" s="8" t="s">
        <v>13</v>
      </c>
      <c r="B31" s="9" t="s">
        <v>40</v>
      </c>
      <c r="F31" s="11">
        <f t="shared" si="1"/>
        <v>0</v>
      </c>
    </row>
    <row r="32" spans="1:8" x14ac:dyDescent="0.25">
      <c r="C32" s="10" t="s">
        <v>16</v>
      </c>
      <c r="D32" s="11">
        <v>37.700000000000003</v>
      </c>
      <c r="F32" s="11">
        <f t="shared" si="1"/>
        <v>0</v>
      </c>
    </row>
    <row r="33" spans="1:6" x14ac:dyDescent="0.25">
      <c r="F33" s="11">
        <f t="shared" si="1"/>
        <v>0</v>
      </c>
    </row>
    <row r="34" spans="1:6" ht="63" x14ac:dyDescent="0.25">
      <c r="A34" s="8" t="s">
        <v>1</v>
      </c>
      <c r="B34" s="9" t="s">
        <v>41</v>
      </c>
      <c r="F34" s="11">
        <f t="shared" si="1"/>
        <v>0</v>
      </c>
    </row>
    <row r="35" spans="1:6" x14ac:dyDescent="0.25">
      <c r="C35" s="10" t="s">
        <v>16</v>
      </c>
      <c r="D35" s="11">
        <v>37.700000000000003</v>
      </c>
      <c r="F35" s="11">
        <f t="shared" si="1"/>
        <v>0</v>
      </c>
    </row>
    <row r="36" spans="1:6" x14ac:dyDescent="0.25">
      <c r="F36" s="11">
        <f t="shared" si="1"/>
        <v>0</v>
      </c>
    </row>
    <row r="37" spans="1:6" ht="78.75" x14ac:dyDescent="0.25">
      <c r="A37" s="8" t="s">
        <v>2</v>
      </c>
      <c r="B37" s="9" t="s">
        <v>42</v>
      </c>
      <c r="F37" s="11">
        <f t="shared" si="1"/>
        <v>0</v>
      </c>
    </row>
    <row r="38" spans="1:6" x14ac:dyDescent="0.25">
      <c r="C38" s="10" t="s">
        <v>31</v>
      </c>
      <c r="D38" s="11">
        <v>35.299999999999997</v>
      </c>
      <c r="F38" s="11">
        <f t="shared" si="1"/>
        <v>0</v>
      </c>
    </row>
    <row r="39" spans="1:6" x14ac:dyDescent="0.25">
      <c r="F39" s="11">
        <f t="shared" si="1"/>
        <v>0</v>
      </c>
    </row>
    <row r="40" spans="1:6" ht="94.5" x14ac:dyDescent="0.25">
      <c r="A40" s="8" t="s">
        <v>3</v>
      </c>
      <c r="B40" s="9" t="s">
        <v>348</v>
      </c>
      <c r="F40" s="11">
        <f t="shared" si="1"/>
        <v>0</v>
      </c>
    </row>
    <row r="41" spans="1:6" x14ac:dyDescent="0.25">
      <c r="C41" s="10" t="s">
        <v>31</v>
      </c>
      <c r="D41" s="11">
        <v>112</v>
      </c>
      <c r="F41" s="11">
        <f t="shared" si="1"/>
        <v>0</v>
      </c>
    </row>
    <row r="43" spans="1:6" ht="31.5" x14ac:dyDescent="0.25">
      <c r="A43" s="8" t="s">
        <v>27</v>
      </c>
      <c r="B43" s="9" t="s">
        <v>43</v>
      </c>
      <c r="F43" s="11">
        <f t="shared" si="1"/>
        <v>0</v>
      </c>
    </row>
    <row r="44" spans="1:6" x14ac:dyDescent="0.25">
      <c r="C44" s="10" t="s">
        <v>31</v>
      </c>
      <c r="D44" s="11">
        <v>11</v>
      </c>
      <c r="F44" s="11">
        <f t="shared" si="1"/>
        <v>0</v>
      </c>
    </row>
    <row r="46" spans="1:6" ht="47.25" x14ac:dyDescent="0.25">
      <c r="A46" s="8" t="s">
        <v>28</v>
      </c>
      <c r="B46" s="9" t="s">
        <v>368</v>
      </c>
    </row>
    <row r="47" spans="1:6" x14ac:dyDescent="0.25">
      <c r="C47" s="10" t="s">
        <v>64</v>
      </c>
      <c r="D47" s="11">
        <v>1</v>
      </c>
      <c r="F47" s="11">
        <f t="shared" si="1"/>
        <v>0</v>
      </c>
    </row>
    <row r="48" spans="1:6" x14ac:dyDescent="0.25">
      <c r="A48" s="8" t="s">
        <v>29</v>
      </c>
      <c r="B48" s="9" t="s">
        <v>325</v>
      </c>
      <c r="F48" s="11">
        <f t="shared" si="1"/>
        <v>0</v>
      </c>
    </row>
    <row r="49" spans="1:6" x14ac:dyDescent="0.25">
      <c r="C49" s="10" t="s">
        <v>38</v>
      </c>
      <c r="D49" s="11">
        <v>1</v>
      </c>
      <c r="F49" s="11">
        <f t="shared" si="1"/>
        <v>0</v>
      </c>
    </row>
    <row r="50" spans="1:6" x14ac:dyDescent="0.25">
      <c r="F50" s="11">
        <f t="shared" si="1"/>
        <v>0</v>
      </c>
    </row>
    <row r="51" spans="1:6" x14ac:dyDescent="0.25">
      <c r="A51" s="8" t="s">
        <v>30</v>
      </c>
      <c r="B51" s="9" t="s">
        <v>326</v>
      </c>
      <c r="D51" s="93"/>
      <c r="E51" s="88"/>
      <c r="F51" s="11">
        <f t="shared" si="1"/>
        <v>0</v>
      </c>
    </row>
    <row r="52" spans="1:6" x14ac:dyDescent="0.25">
      <c r="B52" s="94"/>
      <c r="C52" s="10" t="s">
        <v>38</v>
      </c>
      <c r="D52" s="11">
        <v>1</v>
      </c>
      <c r="F52" s="11">
        <f t="shared" si="1"/>
        <v>0</v>
      </c>
    </row>
    <row r="53" spans="1:6" x14ac:dyDescent="0.25">
      <c r="F53" s="11">
        <f t="shared" si="1"/>
        <v>0</v>
      </c>
    </row>
    <row r="54" spans="1:6" ht="16.5" thickBot="1" x14ac:dyDescent="0.3">
      <c r="B54" s="95" t="s">
        <v>39</v>
      </c>
      <c r="C54" s="96"/>
      <c r="D54" s="97"/>
      <c r="E54" s="89"/>
      <c r="F54" s="97">
        <f>SUM(F5:F53)</f>
        <v>0</v>
      </c>
    </row>
    <row r="55" spans="1:6" ht="16.5" thickTop="1" x14ac:dyDescent="0.25">
      <c r="B55" s="98"/>
      <c r="C55" s="99"/>
      <c r="D55" s="93"/>
      <c r="E55" s="88"/>
      <c r="F55" s="93"/>
    </row>
    <row r="56" spans="1:6" x14ac:dyDescent="0.25">
      <c r="B56" s="98"/>
      <c r="C56" s="99"/>
      <c r="D56" s="93"/>
      <c r="E56" s="88"/>
      <c r="F56" s="93"/>
    </row>
    <row r="57" spans="1:6" x14ac:dyDescent="0.25">
      <c r="B57" s="98"/>
      <c r="C57" s="99"/>
      <c r="D57" s="93"/>
      <c r="E57" s="88"/>
      <c r="F57" s="93"/>
    </row>
  </sheetData>
  <sheetProtection algorithmName="SHA-512" hashValue="b7y8wjl5fAWTsdhPxtwCJe6Z5ZmFYPMxVhuES/EuIOrC+zlzkebNW0OnIy27qTy9q+yCsKyPJOZ2nJb2OQsQ8A==" saltValue="wSf75FzM45W/PQbXwIur8Q==" spinCount="100000" sheet="1" formatColumns="0"/>
  <phoneticPr fontId="5" type="noConversion"/>
  <pageMargins left="0.9055118110236221" right="0.9055118110236221" top="0.74803149606299213" bottom="0.74803149606299213" header="0.31496062992125984" footer="0.31496062992125984"/>
  <pageSetup paperSize="9" orientation="portrait" r:id="rId1"/>
  <headerFooter>
    <oddHeader>&amp;C&amp;A</oddHeader>
    <oddFoote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J54"/>
  <sheetViews>
    <sheetView showZeros="0" tabSelected="1" topLeftCell="A13" zoomScaleNormal="100" workbookViewId="0">
      <selection activeCell="G15" sqref="G15"/>
    </sheetView>
  </sheetViews>
  <sheetFormatPr defaultRowHeight="15.75" x14ac:dyDescent="0.25"/>
  <cols>
    <col min="1" max="1" width="4.7109375" style="8" customWidth="1"/>
    <col min="2" max="2" width="38.5703125" style="9" customWidth="1"/>
    <col min="3" max="3" width="4.85546875" style="10" customWidth="1"/>
    <col min="4" max="4" width="10.7109375" style="11" customWidth="1"/>
    <col min="5" max="5" width="12.7109375" style="7" customWidth="1"/>
    <col min="6" max="6" width="16.7109375" style="11" customWidth="1"/>
    <col min="7" max="16384" width="9.140625" style="71"/>
  </cols>
  <sheetData>
    <row r="2" spans="1:6" ht="19.5" x14ac:dyDescent="0.25">
      <c r="A2" s="76" t="s">
        <v>46</v>
      </c>
      <c r="B2" s="90" t="s">
        <v>44</v>
      </c>
      <c r="C2" s="90"/>
      <c r="D2" s="90"/>
      <c r="E2" s="86"/>
      <c r="F2" s="84"/>
    </row>
    <row r="4" spans="1:6" ht="12.75" x14ac:dyDescent="0.2">
      <c r="A4" s="78" t="s">
        <v>33</v>
      </c>
      <c r="B4" s="79" t="s">
        <v>34</v>
      </c>
      <c r="C4" s="78" t="s">
        <v>17</v>
      </c>
      <c r="D4" s="80" t="s">
        <v>18</v>
      </c>
      <c r="E4" s="72" t="s">
        <v>19</v>
      </c>
      <c r="F4" s="80" t="s">
        <v>20</v>
      </c>
    </row>
    <row r="5" spans="1:6" ht="12.75" x14ac:dyDescent="0.2">
      <c r="A5" s="104"/>
      <c r="B5" s="105"/>
      <c r="C5" s="104"/>
      <c r="D5" s="106"/>
      <c r="E5" s="100"/>
      <c r="F5" s="106"/>
    </row>
    <row r="6" spans="1:6" ht="31.5" x14ac:dyDescent="0.25">
      <c r="A6" s="107" t="s">
        <v>5</v>
      </c>
      <c r="B6" s="108" t="s">
        <v>312</v>
      </c>
      <c r="C6" s="109"/>
      <c r="D6" s="110"/>
      <c r="E6" s="100"/>
      <c r="F6" s="106"/>
    </row>
    <row r="7" spans="1:6" x14ac:dyDescent="0.25">
      <c r="A7" s="107"/>
      <c r="B7" s="108"/>
      <c r="C7" s="109" t="s">
        <v>21</v>
      </c>
      <c r="D7" s="110">
        <v>4</v>
      </c>
      <c r="F7" s="11">
        <f t="shared" ref="F7:F27" si="0">D7*E7</f>
        <v>0</v>
      </c>
    </row>
    <row r="8" spans="1:6" x14ac:dyDescent="0.25">
      <c r="A8" s="107"/>
      <c r="B8" s="108"/>
      <c r="C8" s="109"/>
      <c r="D8" s="110"/>
      <c r="E8" s="100"/>
      <c r="F8" s="11">
        <f t="shared" si="0"/>
        <v>0</v>
      </c>
    </row>
    <row r="9" spans="1:6" ht="31.5" x14ac:dyDescent="0.25">
      <c r="A9" s="107" t="s">
        <v>6</v>
      </c>
      <c r="B9" s="108" t="s">
        <v>335</v>
      </c>
      <c r="C9" s="109"/>
      <c r="D9" s="110"/>
      <c r="E9" s="100"/>
      <c r="F9" s="11">
        <f t="shared" si="0"/>
        <v>0</v>
      </c>
    </row>
    <row r="10" spans="1:6" x14ac:dyDescent="0.25">
      <c r="A10" s="107"/>
      <c r="B10" s="108"/>
      <c r="C10" s="109" t="s">
        <v>22</v>
      </c>
      <c r="D10" s="110">
        <v>10</v>
      </c>
      <c r="F10" s="11">
        <f t="shared" si="0"/>
        <v>0</v>
      </c>
    </row>
    <row r="11" spans="1:6" x14ac:dyDescent="0.25">
      <c r="A11" s="107"/>
      <c r="B11" s="108"/>
      <c r="C11" s="109"/>
      <c r="D11" s="110"/>
      <c r="E11" s="100"/>
      <c r="F11" s="11">
        <f t="shared" si="0"/>
        <v>0</v>
      </c>
    </row>
    <row r="12" spans="1:6" x14ac:dyDescent="0.25">
      <c r="A12" s="107" t="s">
        <v>7</v>
      </c>
      <c r="B12" s="108" t="s">
        <v>336</v>
      </c>
      <c r="C12" s="109"/>
      <c r="D12" s="110"/>
      <c r="E12" s="100"/>
      <c r="F12" s="11">
        <f t="shared" si="0"/>
        <v>0</v>
      </c>
    </row>
    <row r="13" spans="1:6" x14ac:dyDescent="0.25">
      <c r="A13" s="107"/>
      <c r="B13" s="108"/>
      <c r="C13" s="109" t="s">
        <v>22</v>
      </c>
      <c r="D13" s="110">
        <v>1</v>
      </c>
      <c r="F13" s="11">
        <f t="shared" si="0"/>
        <v>0</v>
      </c>
    </row>
    <row r="14" spans="1:6" x14ac:dyDescent="0.25">
      <c r="A14" s="107"/>
      <c r="B14" s="108"/>
      <c r="C14" s="109"/>
      <c r="D14" s="110"/>
      <c r="E14" s="100"/>
      <c r="F14" s="11">
        <f t="shared" si="0"/>
        <v>0</v>
      </c>
    </row>
    <row r="15" spans="1:6" ht="47.25" x14ac:dyDescent="0.25">
      <c r="A15" s="107" t="s">
        <v>8</v>
      </c>
      <c r="B15" s="108" t="s">
        <v>337</v>
      </c>
      <c r="C15" s="109"/>
      <c r="D15" s="110"/>
      <c r="E15" s="100"/>
      <c r="F15" s="11">
        <f t="shared" si="0"/>
        <v>0</v>
      </c>
    </row>
    <row r="16" spans="1:6" x14ac:dyDescent="0.25">
      <c r="A16" s="107"/>
      <c r="B16" s="108"/>
      <c r="C16" s="109" t="s">
        <v>16</v>
      </c>
      <c r="D16" s="110">
        <v>25</v>
      </c>
      <c r="F16" s="11">
        <f t="shared" si="0"/>
        <v>0</v>
      </c>
    </row>
    <row r="17" spans="1:10" x14ac:dyDescent="0.25">
      <c r="A17" s="107"/>
      <c r="B17" s="108"/>
      <c r="C17" s="109"/>
      <c r="D17" s="110"/>
      <c r="E17" s="100"/>
      <c r="F17" s="11">
        <f t="shared" si="0"/>
        <v>0</v>
      </c>
    </row>
    <row r="18" spans="1:10" ht="31.5" x14ac:dyDescent="0.25">
      <c r="A18" s="107" t="s">
        <v>9</v>
      </c>
      <c r="B18" s="108" t="s">
        <v>338</v>
      </c>
      <c r="C18" s="109"/>
      <c r="D18" s="110"/>
      <c r="E18" s="100"/>
      <c r="F18" s="11">
        <f t="shared" si="0"/>
        <v>0</v>
      </c>
    </row>
    <row r="19" spans="1:10" x14ac:dyDescent="0.25">
      <c r="A19" s="107"/>
      <c r="B19" s="108"/>
      <c r="C19" s="109" t="s">
        <v>16</v>
      </c>
      <c r="D19" s="110">
        <v>25</v>
      </c>
      <c r="F19" s="11">
        <f t="shared" si="0"/>
        <v>0</v>
      </c>
    </row>
    <row r="20" spans="1:10" x14ac:dyDescent="0.25">
      <c r="A20" s="107"/>
      <c r="B20" s="108"/>
      <c r="C20" s="109"/>
      <c r="D20" s="110"/>
      <c r="E20" s="100"/>
      <c r="F20" s="11">
        <f t="shared" si="0"/>
        <v>0</v>
      </c>
    </row>
    <row r="21" spans="1:10" ht="63" x14ac:dyDescent="0.25">
      <c r="A21" s="107" t="s">
        <v>10</v>
      </c>
      <c r="B21" s="108" t="s">
        <v>341</v>
      </c>
      <c r="C21" s="109"/>
      <c r="D21" s="110"/>
      <c r="E21" s="100"/>
      <c r="F21" s="11">
        <f t="shared" si="0"/>
        <v>0</v>
      </c>
    </row>
    <row r="22" spans="1:10" x14ac:dyDescent="0.25">
      <c r="A22" s="107"/>
      <c r="B22" s="108"/>
      <c r="C22" s="109" t="s">
        <v>21</v>
      </c>
      <c r="D22" s="110">
        <v>2</v>
      </c>
      <c r="E22" s="12"/>
      <c r="F22" s="11">
        <f t="shared" si="0"/>
        <v>0</v>
      </c>
    </row>
    <row r="23" spans="1:10" x14ac:dyDescent="0.25">
      <c r="A23" s="107"/>
      <c r="B23" s="108"/>
      <c r="C23" s="109"/>
      <c r="D23" s="110"/>
      <c r="E23" s="100"/>
      <c r="F23" s="11">
        <f t="shared" si="0"/>
        <v>0</v>
      </c>
    </row>
    <row r="24" spans="1:10" ht="63" x14ac:dyDescent="0.25">
      <c r="A24" s="107" t="s">
        <v>11</v>
      </c>
      <c r="B24" s="108" t="s">
        <v>340</v>
      </c>
      <c r="C24" s="109"/>
      <c r="D24" s="110"/>
      <c r="E24" s="100"/>
      <c r="F24" s="11">
        <f t="shared" si="0"/>
        <v>0</v>
      </c>
    </row>
    <row r="25" spans="1:10" x14ac:dyDescent="0.25">
      <c r="A25" s="107"/>
      <c r="B25" s="108"/>
      <c r="C25" s="109" t="s">
        <v>21</v>
      </c>
      <c r="D25" s="110">
        <v>1</v>
      </c>
      <c r="E25" s="12"/>
      <c r="F25" s="11">
        <f t="shared" si="0"/>
        <v>0</v>
      </c>
    </row>
    <row r="26" spans="1:10" x14ac:dyDescent="0.25">
      <c r="A26" s="107"/>
      <c r="B26" s="108"/>
      <c r="C26" s="109"/>
      <c r="D26" s="110"/>
      <c r="E26" s="100"/>
      <c r="F26" s="11">
        <f t="shared" si="0"/>
        <v>0</v>
      </c>
    </row>
    <row r="27" spans="1:10" ht="157.5" x14ac:dyDescent="0.25">
      <c r="A27" s="8" t="s">
        <v>12</v>
      </c>
      <c r="B27" s="9" t="s">
        <v>356</v>
      </c>
      <c r="F27" s="11">
        <f t="shared" si="0"/>
        <v>0</v>
      </c>
      <c r="G27" s="101"/>
      <c r="J27" s="102"/>
    </row>
    <row r="28" spans="1:10" x14ac:dyDescent="0.25">
      <c r="C28" s="10" t="s">
        <v>26</v>
      </c>
      <c r="D28" s="11">
        <v>1</v>
      </c>
      <c r="F28" s="11">
        <f t="shared" ref="F28:F50" si="1">D28*E28</f>
        <v>0</v>
      </c>
    </row>
    <row r="29" spans="1:10" x14ac:dyDescent="0.25">
      <c r="F29" s="11">
        <f t="shared" si="1"/>
        <v>0</v>
      </c>
    </row>
    <row r="30" spans="1:10" ht="94.5" x14ac:dyDescent="0.25">
      <c r="A30" s="8" t="s">
        <v>13</v>
      </c>
      <c r="B30" s="9" t="s">
        <v>479</v>
      </c>
      <c r="F30" s="11">
        <f t="shared" si="1"/>
        <v>0</v>
      </c>
    </row>
    <row r="31" spans="1:10" x14ac:dyDescent="0.25">
      <c r="C31" s="10" t="s">
        <v>26</v>
      </c>
      <c r="D31" s="11">
        <v>1</v>
      </c>
      <c r="F31" s="11">
        <f t="shared" si="1"/>
        <v>0</v>
      </c>
    </row>
    <row r="32" spans="1:10" x14ac:dyDescent="0.25">
      <c r="F32" s="11">
        <f t="shared" si="1"/>
        <v>0</v>
      </c>
    </row>
    <row r="33" spans="1:6" x14ac:dyDescent="0.25">
      <c r="A33" s="8" t="s">
        <v>1</v>
      </c>
      <c r="B33" s="9" t="s">
        <v>357</v>
      </c>
      <c r="F33" s="11">
        <f t="shared" si="1"/>
        <v>0</v>
      </c>
    </row>
    <row r="34" spans="1:6" x14ac:dyDescent="0.25">
      <c r="C34" s="10" t="s">
        <v>38</v>
      </c>
      <c r="D34" s="11">
        <v>16</v>
      </c>
      <c r="F34" s="11">
        <f t="shared" si="1"/>
        <v>0</v>
      </c>
    </row>
    <row r="35" spans="1:6" x14ac:dyDescent="0.25">
      <c r="F35" s="11">
        <f t="shared" si="1"/>
        <v>0</v>
      </c>
    </row>
    <row r="36" spans="1:6" ht="47.25" x14ac:dyDescent="0.25">
      <c r="A36" s="8" t="s">
        <v>2</v>
      </c>
      <c r="B36" s="9" t="s">
        <v>360</v>
      </c>
      <c r="F36" s="11">
        <f t="shared" si="1"/>
        <v>0</v>
      </c>
    </row>
    <row r="37" spans="1:6" x14ac:dyDescent="0.25">
      <c r="C37" s="109" t="s">
        <v>21</v>
      </c>
      <c r="D37" s="110">
        <v>3</v>
      </c>
      <c r="F37" s="11">
        <f t="shared" si="1"/>
        <v>0</v>
      </c>
    </row>
    <row r="38" spans="1:6" x14ac:dyDescent="0.25">
      <c r="C38" s="109"/>
      <c r="D38" s="110"/>
      <c r="F38" s="11">
        <f t="shared" si="1"/>
        <v>0</v>
      </c>
    </row>
    <row r="39" spans="1:6" ht="47.25" x14ac:dyDescent="0.25">
      <c r="A39" s="8" t="s">
        <v>3</v>
      </c>
      <c r="B39" s="9" t="s">
        <v>361</v>
      </c>
      <c r="F39" s="11">
        <f t="shared" si="1"/>
        <v>0</v>
      </c>
    </row>
    <row r="40" spans="1:6" x14ac:dyDescent="0.25">
      <c r="C40" s="109" t="s">
        <v>21</v>
      </c>
      <c r="D40" s="110">
        <v>1</v>
      </c>
      <c r="F40" s="11">
        <f t="shared" si="1"/>
        <v>0</v>
      </c>
    </row>
    <row r="41" spans="1:6" x14ac:dyDescent="0.25">
      <c r="C41" s="109"/>
      <c r="D41" s="110"/>
      <c r="F41" s="11">
        <f t="shared" si="1"/>
        <v>0</v>
      </c>
    </row>
    <row r="42" spans="1:6" ht="31.5" x14ac:dyDescent="0.25">
      <c r="A42" s="107" t="s">
        <v>27</v>
      </c>
      <c r="B42" s="108" t="s">
        <v>339</v>
      </c>
      <c r="C42" s="109"/>
      <c r="D42" s="110"/>
      <c r="F42" s="11">
        <f t="shared" si="1"/>
        <v>0</v>
      </c>
    </row>
    <row r="43" spans="1:6" x14ac:dyDescent="0.25">
      <c r="A43" s="107"/>
      <c r="B43" s="108"/>
      <c r="C43" s="109" t="s">
        <v>22</v>
      </c>
      <c r="D43" s="110">
        <v>10</v>
      </c>
      <c r="F43" s="11">
        <f t="shared" si="1"/>
        <v>0</v>
      </c>
    </row>
    <row r="44" spans="1:6" x14ac:dyDescent="0.25">
      <c r="A44" s="107"/>
      <c r="B44" s="108"/>
      <c r="C44" s="109"/>
      <c r="D44" s="110"/>
    </row>
    <row r="45" spans="1:6" ht="47.25" x14ac:dyDescent="0.25">
      <c r="A45" s="8" t="s">
        <v>28</v>
      </c>
      <c r="B45" s="9" t="s">
        <v>23</v>
      </c>
      <c r="F45" s="11">
        <f t="shared" si="1"/>
        <v>0</v>
      </c>
    </row>
    <row r="46" spans="1:6" x14ac:dyDescent="0.25">
      <c r="C46" s="10" t="s">
        <v>22</v>
      </c>
      <c r="D46" s="11">
        <v>1</v>
      </c>
      <c r="F46" s="11">
        <f t="shared" si="1"/>
        <v>0</v>
      </c>
    </row>
    <row r="47" spans="1:6" x14ac:dyDescent="0.25">
      <c r="F47" s="11">
        <f t="shared" si="1"/>
        <v>0</v>
      </c>
    </row>
    <row r="48" spans="1:6" ht="31.5" x14ac:dyDescent="0.25">
      <c r="A48" s="8" t="s">
        <v>29</v>
      </c>
      <c r="B48" s="9" t="s">
        <v>24</v>
      </c>
      <c r="F48" s="11">
        <f t="shared" si="1"/>
        <v>0</v>
      </c>
    </row>
    <row r="49" spans="2:6" x14ac:dyDescent="0.25">
      <c r="C49" s="10" t="s">
        <v>22</v>
      </c>
      <c r="D49" s="11">
        <v>12</v>
      </c>
      <c r="F49" s="11">
        <f t="shared" si="1"/>
        <v>0</v>
      </c>
    </row>
    <row r="50" spans="2:6" x14ac:dyDescent="0.25">
      <c r="F50" s="11">
        <f t="shared" si="1"/>
        <v>0</v>
      </c>
    </row>
    <row r="51" spans="2:6" x14ac:dyDescent="0.25">
      <c r="B51" s="81" t="s">
        <v>25</v>
      </c>
      <c r="C51" s="82"/>
      <c r="D51" s="83"/>
      <c r="E51" s="74"/>
      <c r="F51" s="85">
        <f>SUM(F5:F50)</f>
        <v>0</v>
      </c>
    </row>
    <row r="52" spans="2:6" x14ac:dyDescent="0.25">
      <c r="B52" s="111"/>
      <c r="C52" s="112"/>
      <c r="D52" s="113"/>
      <c r="E52" s="103"/>
      <c r="F52" s="113"/>
    </row>
    <row r="53" spans="2:6" x14ac:dyDescent="0.25">
      <c r="B53" s="111"/>
      <c r="C53" s="112"/>
      <c r="D53" s="113"/>
      <c r="E53" s="103"/>
      <c r="F53" s="113"/>
    </row>
    <row r="54" spans="2:6" x14ac:dyDescent="0.25">
      <c r="B54" s="111"/>
      <c r="C54" s="112"/>
      <c r="D54" s="113"/>
      <c r="E54" s="103"/>
      <c r="F54" s="113"/>
    </row>
  </sheetData>
  <sheetProtection algorithmName="SHA-512" hashValue="XsNPaaehY9Ok4rb4YcRwjB9vgb5kOZsGA47G+1YiliUFrCRCbaeQ7+DvZXfrqPUTStcNUm0IED8ZyC53EGas3w==" saltValue="smo6umeieEpc9bR7aI7P7A==" spinCount="100000" sheet="1" formatColumns="0"/>
  <pageMargins left="0.9055118110236221" right="0.51181102362204722" top="0.74803149606299213" bottom="0.74803149606299213" header="0.31496062992125984" footer="0.31496062992125984"/>
  <pageSetup paperSize="9" orientation="portrait" r:id="rId1"/>
  <headerFooter>
    <oddHeader>&amp;C&amp;A</oddHeader>
    <oddFoote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43"/>
  <sheetViews>
    <sheetView workbookViewId="0">
      <selection activeCell="B6" sqref="B6"/>
    </sheetView>
  </sheetViews>
  <sheetFormatPr defaultRowHeight="15.75" x14ac:dyDescent="0.25"/>
  <cols>
    <col min="1" max="1" width="4.7109375" style="8" customWidth="1"/>
    <col min="2" max="2" width="38.5703125" style="9" customWidth="1"/>
    <col min="3" max="3" width="4.85546875" style="10" customWidth="1"/>
    <col min="4" max="4" width="10.7109375" style="11" customWidth="1"/>
    <col min="5" max="5" width="12.7109375" style="7" customWidth="1"/>
    <col min="6" max="6" width="16.7109375" style="11" customWidth="1"/>
    <col min="7" max="16384" width="9.140625" style="71"/>
  </cols>
  <sheetData>
    <row r="1" spans="1:6" x14ac:dyDescent="0.25">
      <c r="B1" s="111"/>
      <c r="C1" s="112"/>
      <c r="D1" s="113"/>
      <c r="E1" s="103"/>
      <c r="F1" s="113"/>
    </row>
    <row r="2" spans="1:6" ht="19.5" x14ac:dyDescent="0.25">
      <c r="A2" s="76" t="s">
        <v>314</v>
      </c>
      <c r="B2" s="90" t="s">
        <v>313</v>
      </c>
      <c r="C2" s="90"/>
      <c r="D2" s="90"/>
      <c r="E2" s="86"/>
      <c r="F2" s="84"/>
    </row>
    <row r="4" spans="1:6" ht="12.75" x14ac:dyDescent="0.2">
      <c r="A4" s="78" t="s">
        <v>33</v>
      </c>
      <c r="B4" s="79" t="s">
        <v>34</v>
      </c>
      <c r="C4" s="78" t="s">
        <v>17</v>
      </c>
      <c r="D4" s="80" t="s">
        <v>18</v>
      </c>
      <c r="E4" s="72" t="s">
        <v>19</v>
      </c>
      <c r="F4" s="80" t="s">
        <v>20</v>
      </c>
    </row>
    <row r="5" spans="1:6" ht="12.75" x14ac:dyDescent="0.2">
      <c r="A5" s="104"/>
      <c r="B5" s="105"/>
      <c r="C5" s="104"/>
      <c r="D5" s="106"/>
      <c r="E5" s="100"/>
      <c r="F5" s="106"/>
    </row>
    <row r="6" spans="1:6" ht="31.5" x14ac:dyDescent="0.25">
      <c r="A6" s="8" t="s">
        <v>5</v>
      </c>
      <c r="B6" s="9" t="s">
        <v>312</v>
      </c>
    </row>
    <row r="7" spans="1:6" x14ac:dyDescent="0.25">
      <c r="C7" s="10" t="s">
        <v>21</v>
      </c>
      <c r="D7" s="11">
        <v>6</v>
      </c>
      <c r="F7" s="11">
        <f>D7*E7</f>
        <v>0</v>
      </c>
    </row>
    <row r="9" spans="1:6" ht="47.25" x14ac:dyDescent="0.25">
      <c r="A9" s="8" t="s">
        <v>6</v>
      </c>
      <c r="B9" s="9" t="s">
        <v>311</v>
      </c>
    </row>
    <row r="10" spans="1:6" x14ac:dyDescent="0.25">
      <c r="C10" s="10" t="s">
        <v>22</v>
      </c>
      <c r="D10" s="11">
        <v>92.5</v>
      </c>
      <c r="F10" s="11">
        <f>D10*E10</f>
        <v>0</v>
      </c>
    </row>
    <row r="12" spans="1:6" ht="47.25" x14ac:dyDescent="0.25">
      <c r="A12" s="8" t="s">
        <v>7</v>
      </c>
      <c r="B12" s="9" t="s">
        <v>23</v>
      </c>
    </row>
    <row r="13" spans="1:6" x14ac:dyDescent="0.25">
      <c r="C13" s="10" t="s">
        <v>22</v>
      </c>
      <c r="D13" s="11">
        <v>92.5</v>
      </c>
      <c r="F13" s="11">
        <f>D13*E13</f>
        <v>0</v>
      </c>
    </row>
    <row r="15" spans="1:6" ht="63" x14ac:dyDescent="0.25">
      <c r="A15" s="8" t="s">
        <v>8</v>
      </c>
      <c r="B15" s="9" t="s">
        <v>310</v>
      </c>
    </row>
    <row r="16" spans="1:6" x14ac:dyDescent="0.25">
      <c r="C16" s="10" t="s">
        <v>31</v>
      </c>
      <c r="D16" s="11">
        <v>185</v>
      </c>
      <c r="F16" s="11">
        <f>D16*E16</f>
        <v>0</v>
      </c>
    </row>
    <row r="18" spans="1:6" ht="31.5" x14ac:dyDescent="0.25">
      <c r="A18" s="8" t="s">
        <v>9</v>
      </c>
      <c r="B18" s="9" t="s">
        <v>309</v>
      </c>
    </row>
    <row r="19" spans="1:6" x14ac:dyDescent="0.25">
      <c r="C19" s="10" t="s">
        <v>31</v>
      </c>
      <c r="D19" s="11">
        <v>74</v>
      </c>
      <c r="F19" s="11">
        <f>D19*E19</f>
        <v>0</v>
      </c>
    </row>
    <row r="21" spans="1:6" ht="47.25" x14ac:dyDescent="0.25">
      <c r="A21" s="8" t="s">
        <v>10</v>
      </c>
      <c r="B21" s="9" t="s">
        <v>317</v>
      </c>
    </row>
    <row r="22" spans="1:6" x14ac:dyDescent="0.25">
      <c r="C22" s="10" t="s">
        <v>16</v>
      </c>
      <c r="D22" s="11">
        <v>92</v>
      </c>
      <c r="F22" s="11">
        <f>D22*E22</f>
        <v>0</v>
      </c>
    </row>
    <row r="24" spans="1:6" ht="31.5" x14ac:dyDescent="0.25">
      <c r="A24" s="8" t="s">
        <v>11</v>
      </c>
      <c r="B24" s="9" t="s">
        <v>318</v>
      </c>
    </row>
    <row r="25" spans="1:6" x14ac:dyDescent="0.25">
      <c r="C25" s="10" t="s">
        <v>31</v>
      </c>
      <c r="D25" s="11">
        <v>185</v>
      </c>
      <c r="F25" s="11">
        <f>D25*E25</f>
        <v>0</v>
      </c>
    </row>
    <row r="27" spans="1:6" ht="31.5" x14ac:dyDescent="0.25">
      <c r="A27" s="8" t="s">
        <v>12</v>
      </c>
      <c r="B27" s="9" t="s">
        <v>319</v>
      </c>
    </row>
    <row r="28" spans="1:6" x14ac:dyDescent="0.25">
      <c r="C28" s="10" t="s">
        <v>31</v>
      </c>
      <c r="D28" s="11">
        <v>165</v>
      </c>
      <c r="F28" s="11">
        <f>D28*E28</f>
        <v>0</v>
      </c>
    </row>
    <row r="30" spans="1:6" ht="63" x14ac:dyDescent="0.25">
      <c r="A30" s="8" t="s">
        <v>13</v>
      </c>
      <c r="B30" s="9" t="s">
        <v>320</v>
      </c>
    </row>
    <row r="31" spans="1:6" x14ac:dyDescent="0.25">
      <c r="C31" s="10" t="s">
        <v>31</v>
      </c>
      <c r="D31" s="11">
        <v>24</v>
      </c>
      <c r="F31" s="11">
        <f>D31*E31</f>
        <v>0</v>
      </c>
    </row>
    <row r="33" spans="1:10" ht="31.5" x14ac:dyDescent="0.25">
      <c r="A33" s="8" t="s">
        <v>1</v>
      </c>
      <c r="B33" s="9" t="s">
        <v>321</v>
      </c>
    </row>
    <row r="34" spans="1:10" x14ac:dyDescent="0.25">
      <c r="C34" s="10" t="s">
        <v>16</v>
      </c>
      <c r="D34" s="11">
        <v>90</v>
      </c>
      <c r="F34" s="11">
        <f>D34*E34</f>
        <v>0</v>
      </c>
    </row>
    <row r="36" spans="1:10" ht="47.25" x14ac:dyDescent="0.25">
      <c r="A36" s="8" t="s">
        <v>2</v>
      </c>
      <c r="B36" s="9" t="s">
        <v>362</v>
      </c>
      <c r="H36" s="101"/>
      <c r="J36" s="101"/>
    </row>
    <row r="37" spans="1:10" x14ac:dyDescent="0.25">
      <c r="C37" s="10" t="s">
        <v>31</v>
      </c>
      <c r="D37" s="11">
        <v>5</v>
      </c>
      <c r="F37" s="11">
        <f>D37*E37</f>
        <v>0</v>
      </c>
    </row>
    <row r="39" spans="1:10" ht="47.25" x14ac:dyDescent="0.25">
      <c r="A39" s="8" t="s">
        <v>3</v>
      </c>
      <c r="B39" s="9" t="s">
        <v>363</v>
      </c>
      <c r="J39" s="101"/>
    </row>
    <row r="40" spans="1:10" x14ac:dyDescent="0.25">
      <c r="C40" s="10" t="s">
        <v>31</v>
      </c>
      <c r="D40" s="11">
        <v>5</v>
      </c>
      <c r="F40" s="11">
        <f>D40*E40</f>
        <v>0</v>
      </c>
    </row>
    <row r="43" spans="1:10" x14ac:dyDescent="0.25">
      <c r="B43" s="81" t="s">
        <v>308</v>
      </c>
      <c r="C43" s="82"/>
      <c r="D43" s="83"/>
      <c r="E43" s="74"/>
      <c r="F43" s="85">
        <f>SUM(F7:F42)</f>
        <v>0</v>
      </c>
    </row>
  </sheetData>
  <sheetProtection algorithmName="SHA-512" hashValue="5h/VqJzbi70qrog4iOy4zXJSByG5xDLngxNSSg3tKOzPW51r81Vgf4PStecW1AyflSLlmBMZgbhK3BD2n9Qd5Q==" saltValue="4mH0wINjgeGjLRtv7UorDQ==" spinCount="100000" sheet="1" formatColumns="0"/>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2:C20"/>
  <sheetViews>
    <sheetView view="pageBreakPreview" zoomScale="115" zoomScaleNormal="100" zoomScaleSheetLayoutView="115" workbookViewId="0"/>
  </sheetViews>
  <sheetFormatPr defaultRowHeight="15.75" x14ac:dyDescent="0.25"/>
  <cols>
    <col min="1" max="1" width="16.42578125" style="1" customWidth="1"/>
    <col min="2" max="2" width="35.5703125" style="1" customWidth="1"/>
    <col min="3" max="3" width="20.42578125" style="1" customWidth="1"/>
    <col min="4" max="16384" width="9.140625" style="1"/>
  </cols>
  <sheetData>
    <row r="12" spans="1:3" x14ac:dyDescent="0.25">
      <c r="B12" s="6" t="s">
        <v>295</v>
      </c>
    </row>
    <row r="13" spans="1:3" x14ac:dyDescent="0.25">
      <c r="B13" s="6"/>
    </row>
    <row r="15" spans="1:3" x14ac:dyDescent="0.25">
      <c r="A15" s="3" t="s">
        <v>32</v>
      </c>
      <c r="B15" s="1" t="str">
        <f>ostrešje!B1</f>
        <v>OSTREŠJE</v>
      </c>
      <c r="C15" s="2">
        <f>ostrešje!F17</f>
        <v>0</v>
      </c>
    </row>
    <row r="16" spans="1:3" x14ac:dyDescent="0.25">
      <c r="A16" s="3" t="s">
        <v>35</v>
      </c>
      <c r="B16" s="1" t="str">
        <f>'stavbno pohištvo'!B1:E1</f>
        <v>STAVBNO POHIŠTVO</v>
      </c>
      <c r="C16" s="2">
        <f>'stavbno pohištvo'!F23</f>
        <v>0</v>
      </c>
    </row>
    <row r="17" spans="1:3" x14ac:dyDescent="0.25">
      <c r="A17" s="3" t="s">
        <v>36</v>
      </c>
      <c r="B17" s="1" t="s">
        <v>424</v>
      </c>
      <c r="C17" s="2">
        <f>'Mizarska opr. in opr. kuhinje'!G37</f>
        <v>0</v>
      </c>
    </row>
    <row r="18" spans="1:3" x14ac:dyDescent="0.25">
      <c r="A18" s="3" t="s">
        <v>36</v>
      </c>
      <c r="B18" s="1" t="str">
        <f>'zaključna dela'!B1:E1</f>
        <v>ZAKLJUČNA DELA</v>
      </c>
      <c r="C18" s="2">
        <f>'zaključna dela'!F56</f>
        <v>0</v>
      </c>
    </row>
    <row r="20" spans="1:3" x14ac:dyDescent="0.25">
      <c r="B20" s="4" t="s">
        <v>294</v>
      </c>
      <c r="C20" s="5">
        <f>SUM(C15:C19)</f>
        <v>0</v>
      </c>
    </row>
  </sheetData>
  <sheetProtection algorithmName="SHA-512" hashValue="G4Z8/EPaG8JXI15gZr+P+6T364/ZyGLpF17crpRBq1gkqz5a8V3pH4FvGzniR+qtCvQuzjjldfHAz5Nxje/OUw==" saltValue="mDYDd+I41rut70kVg0HPug==" spinCount="100000" sheet="1" formatColumns="0"/>
  <pageMargins left="0.9055118110236221" right="0.51181102362204722" top="0.74803149606299213" bottom="0.74803149606299213" header="0.31496062992125984" footer="0.31496062992125984"/>
  <pageSetup paperSize="9" orientation="portrait" r:id="rId1"/>
  <headerFooter>
    <oddHeader>&amp;C&amp;A</oddHeader>
    <oddFooter>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8"/>
  <sheetViews>
    <sheetView showZeros="0" zoomScaleNormal="100" workbookViewId="0">
      <selection activeCell="B5" sqref="B5"/>
    </sheetView>
  </sheetViews>
  <sheetFormatPr defaultRowHeight="15.75" x14ac:dyDescent="0.25"/>
  <cols>
    <col min="1" max="1" width="4.7109375" style="8" customWidth="1"/>
    <col min="2" max="2" width="38.5703125" style="9" customWidth="1"/>
    <col min="3" max="3" width="4.85546875" style="10" customWidth="1"/>
    <col min="4" max="4" width="10.7109375" style="11" customWidth="1"/>
    <col min="5" max="5" width="12.7109375" style="7" customWidth="1"/>
    <col min="6" max="6" width="16.7109375" style="11" customWidth="1"/>
    <col min="7" max="16384" width="9.140625" style="71"/>
  </cols>
  <sheetData>
    <row r="1" spans="1:6" ht="19.5" x14ac:dyDescent="0.25">
      <c r="A1" s="76" t="s">
        <v>32</v>
      </c>
      <c r="B1" s="116" t="s">
        <v>53</v>
      </c>
      <c r="C1" s="116"/>
      <c r="D1" s="116"/>
      <c r="E1" s="114"/>
      <c r="F1" s="84"/>
    </row>
    <row r="3" spans="1:6" ht="12.75" x14ac:dyDescent="0.2">
      <c r="A3" s="78" t="s">
        <v>33</v>
      </c>
      <c r="B3" s="79" t="s">
        <v>34</v>
      </c>
      <c r="C3" s="78" t="s">
        <v>17</v>
      </c>
      <c r="D3" s="80" t="s">
        <v>18</v>
      </c>
      <c r="E3" s="72" t="s">
        <v>19</v>
      </c>
      <c r="F3" s="80" t="s">
        <v>20</v>
      </c>
    </row>
    <row r="5" spans="1:6" ht="47.25" x14ac:dyDescent="0.25">
      <c r="A5" s="8" t="s">
        <v>5</v>
      </c>
      <c r="B5" s="9" t="s">
        <v>342</v>
      </c>
      <c r="F5" s="11">
        <f t="shared" ref="F5:F16" si="0">D5*E5</f>
        <v>0</v>
      </c>
    </row>
    <row r="6" spans="1:6" x14ac:dyDescent="0.25">
      <c r="C6" s="10" t="s">
        <v>31</v>
      </c>
      <c r="D6" s="11">
        <v>38</v>
      </c>
      <c r="F6" s="11">
        <f>D6*E6</f>
        <v>0</v>
      </c>
    </row>
    <row r="7" spans="1:6" x14ac:dyDescent="0.25">
      <c r="F7" s="11">
        <f t="shared" si="0"/>
        <v>0</v>
      </c>
    </row>
    <row r="8" spans="1:6" ht="47.25" x14ac:dyDescent="0.25">
      <c r="A8" s="8" t="s">
        <v>6</v>
      </c>
      <c r="B8" s="9" t="s">
        <v>54</v>
      </c>
      <c r="F8" s="11">
        <f t="shared" si="0"/>
        <v>0</v>
      </c>
    </row>
    <row r="9" spans="1:6" x14ac:dyDescent="0.25">
      <c r="C9" s="10" t="s">
        <v>31</v>
      </c>
      <c r="D9" s="11">
        <v>14.2</v>
      </c>
      <c r="F9" s="11">
        <f t="shared" si="0"/>
        <v>0</v>
      </c>
    </row>
    <row r="10" spans="1:6" x14ac:dyDescent="0.25">
      <c r="A10" s="8" t="s">
        <v>7</v>
      </c>
      <c r="B10" s="9" t="s">
        <v>345</v>
      </c>
      <c r="F10" s="11">
        <f t="shared" si="0"/>
        <v>0</v>
      </c>
    </row>
    <row r="11" spans="1:6" x14ac:dyDescent="0.25">
      <c r="B11" s="117"/>
      <c r="C11" s="10" t="s">
        <v>31</v>
      </c>
      <c r="D11" s="11">
        <v>52.2</v>
      </c>
      <c r="F11" s="11">
        <f t="shared" si="0"/>
        <v>0</v>
      </c>
    </row>
    <row r="12" spans="1:6" x14ac:dyDescent="0.25">
      <c r="B12" s="117"/>
      <c r="F12" s="11">
        <f t="shared" si="0"/>
        <v>0</v>
      </c>
    </row>
    <row r="13" spans="1:6" ht="78.75" x14ac:dyDescent="0.25">
      <c r="A13" s="107" t="s">
        <v>8</v>
      </c>
      <c r="B13" s="108" t="s">
        <v>343</v>
      </c>
      <c r="C13" s="109"/>
      <c r="D13" s="110"/>
      <c r="F13" s="11">
        <f t="shared" si="0"/>
        <v>0</v>
      </c>
    </row>
    <row r="14" spans="1:6" x14ac:dyDescent="0.25">
      <c r="A14" s="107"/>
      <c r="B14" s="108"/>
      <c r="C14" s="109" t="s">
        <v>31</v>
      </c>
      <c r="D14" s="110">
        <v>72.8</v>
      </c>
      <c r="F14" s="11">
        <f t="shared" si="0"/>
        <v>0</v>
      </c>
    </row>
    <row r="15" spans="1:6" x14ac:dyDescent="0.25">
      <c r="B15" s="117"/>
    </row>
    <row r="16" spans="1:6" x14ac:dyDescent="0.25">
      <c r="F16" s="11">
        <f t="shared" si="0"/>
        <v>0</v>
      </c>
    </row>
    <row r="17" spans="2:6" ht="16.5" thickBot="1" x14ac:dyDescent="0.3">
      <c r="B17" s="118" t="s">
        <v>55</v>
      </c>
      <c r="C17" s="119"/>
      <c r="D17" s="120"/>
      <c r="E17" s="115"/>
      <c r="F17" s="120">
        <f>SUM(F5:F16)</f>
        <v>0</v>
      </c>
    </row>
    <row r="18" spans="2:6" ht="16.5" thickTop="1" x14ac:dyDescent="0.25"/>
  </sheetData>
  <sheetProtection algorithmName="SHA-512" hashValue="58RIjqBZpmC+zcY8pnoikmk2lChvLw7rZHEx++5qbKQqwVkud3Ostprh5ZlGKhQcGYHDkWqGCI2tM0BfApcndg==" saltValue="e+42DCB5lG5nhnWK/Muqog==" spinCount="100000" sheet="1" formatColumns="0"/>
  <phoneticPr fontId="5" type="noConversion"/>
  <pageMargins left="0.9055118110236221" right="0.51181102362204722" top="0.74803149606299213" bottom="0.74803149606299213" header="0.31496062992125984" footer="0.31496062992125984"/>
  <pageSetup paperSize="9" orientation="portrait" r:id="rId1"/>
  <headerFooter>
    <oddHeader>&amp;C&amp;A</oddHeader>
    <oddFoote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24"/>
  <sheetViews>
    <sheetView showZeros="0" zoomScaleNormal="100" workbookViewId="0">
      <selection activeCell="B2" sqref="B2"/>
    </sheetView>
  </sheetViews>
  <sheetFormatPr defaultRowHeight="15.75" x14ac:dyDescent="0.25"/>
  <cols>
    <col min="1" max="1" width="4.7109375" style="8" customWidth="1"/>
    <col min="2" max="2" width="38.5703125" style="9" customWidth="1"/>
    <col min="3" max="3" width="4.85546875" style="10" customWidth="1"/>
    <col min="4" max="4" width="10.7109375" style="11" customWidth="1"/>
    <col min="5" max="5" width="12.7109375" style="7" customWidth="1"/>
    <col min="6" max="6" width="16.7109375" style="11" customWidth="1"/>
    <col min="7" max="16384" width="9.140625" style="71"/>
  </cols>
  <sheetData>
    <row r="1" spans="1:6" ht="19.5" x14ac:dyDescent="0.25">
      <c r="A1" s="76" t="s">
        <v>35</v>
      </c>
      <c r="B1" s="116" t="s">
        <v>56</v>
      </c>
      <c r="C1" s="116"/>
      <c r="D1" s="116"/>
      <c r="E1" s="114"/>
      <c r="F1" s="84"/>
    </row>
    <row r="3" spans="1:6" ht="12.75" x14ac:dyDescent="0.2">
      <c r="A3" s="78" t="s">
        <v>33</v>
      </c>
      <c r="B3" s="79" t="s">
        <v>34</v>
      </c>
      <c r="C3" s="78" t="s">
        <v>17</v>
      </c>
      <c r="D3" s="80" t="s">
        <v>18</v>
      </c>
      <c r="E3" s="72" t="s">
        <v>19</v>
      </c>
      <c r="F3" s="80" t="s">
        <v>20</v>
      </c>
    </row>
    <row r="5" spans="1:6" ht="189" x14ac:dyDescent="0.25">
      <c r="A5" s="8" t="s">
        <v>5</v>
      </c>
      <c r="B5" s="108" t="s">
        <v>58</v>
      </c>
    </row>
    <row r="6" spans="1:6" x14ac:dyDescent="0.25">
      <c r="C6" s="10" t="s">
        <v>21</v>
      </c>
      <c r="D6" s="11">
        <v>4</v>
      </c>
      <c r="F6" s="11">
        <f>D6*E6</f>
        <v>0</v>
      </c>
    </row>
    <row r="7" spans="1:6" x14ac:dyDescent="0.25">
      <c r="F7" s="11">
        <f t="shared" ref="F7:F12" si="0">D7*E7</f>
        <v>0</v>
      </c>
    </row>
    <row r="8" spans="1:6" ht="157.5" x14ac:dyDescent="0.25">
      <c r="A8" s="8" t="s">
        <v>6</v>
      </c>
      <c r="B8" s="108" t="s">
        <v>59</v>
      </c>
      <c r="F8" s="11">
        <f t="shared" si="0"/>
        <v>0</v>
      </c>
    </row>
    <row r="9" spans="1:6" x14ac:dyDescent="0.25">
      <c r="C9" s="10" t="s">
        <v>21</v>
      </c>
      <c r="D9" s="11">
        <v>2</v>
      </c>
      <c r="F9" s="11">
        <f t="shared" si="0"/>
        <v>0</v>
      </c>
    </row>
    <row r="10" spans="1:6" x14ac:dyDescent="0.25">
      <c r="F10" s="11">
        <f t="shared" si="0"/>
        <v>0</v>
      </c>
    </row>
    <row r="11" spans="1:6" ht="157.5" x14ac:dyDescent="0.25">
      <c r="A11" s="8" t="s">
        <v>7</v>
      </c>
      <c r="B11" s="108" t="s">
        <v>365</v>
      </c>
      <c r="F11" s="11">
        <f t="shared" si="0"/>
        <v>0</v>
      </c>
    </row>
    <row r="12" spans="1:6" x14ac:dyDescent="0.25">
      <c r="C12" s="10" t="s">
        <v>21</v>
      </c>
      <c r="D12" s="11">
        <v>1</v>
      </c>
      <c r="F12" s="11">
        <f t="shared" si="0"/>
        <v>0</v>
      </c>
    </row>
    <row r="13" spans="1:6" x14ac:dyDescent="0.25">
      <c r="F13" s="11">
        <f t="shared" ref="F13:F21" si="1">D13*E13</f>
        <v>0</v>
      </c>
    </row>
    <row r="14" spans="1:6" ht="157.5" x14ac:dyDescent="0.25">
      <c r="A14" s="8" t="s">
        <v>8</v>
      </c>
      <c r="B14" s="108" t="s">
        <v>366</v>
      </c>
      <c r="F14" s="11">
        <f t="shared" si="1"/>
        <v>0</v>
      </c>
    </row>
    <row r="15" spans="1:6" x14ac:dyDescent="0.25">
      <c r="C15" s="10" t="s">
        <v>21</v>
      </c>
      <c r="D15" s="11">
        <v>2</v>
      </c>
      <c r="F15" s="11">
        <f t="shared" si="1"/>
        <v>0</v>
      </c>
    </row>
    <row r="16" spans="1:6" x14ac:dyDescent="0.25">
      <c r="F16" s="11">
        <f t="shared" si="1"/>
        <v>0</v>
      </c>
    </row>
    <row r="17" spans="1:9" ht="126" x14ac:dyDescent="0.25">
      <c r="A17" s="8" t="s">
        <v>9</v>
      </c>
      <c r="B17" s="108" t="s">
        <v>364</v>
      </c>
      <c r="F17" s="11">
        <f t="shared" si="1"/>
        <v>0</v>
      </c>
      <c r="G17" s="292"/>
      <c r="H17" s="292"/>
      <c r="I17" s="292"/>
    </row>
    <row r="18" spans="1:9" x14ac:dyDescent="0.25">
      <c r="B18" s="121"/>
      <c r="C18" s="10" t="s">
        <v>21</v>
      </c>
      <c r="D18" s="11">
        <v>1</v>
      </c>
      <c r="F18" s="11">
        <f t="shared" si="1"/>
        <v>0</v>
      </c>
    </row>
    <row r="19" spans="1:9" x14ac:dyDescent="0.25">
      <c r="B19" s="121"/>
    </row>
    <row r="20" spans="1:9" ht="47.25" x14ac:dyDescent="0.25">
      <c r="A20" s="8" t="s">
        <v>10</v>
      </c>
      <c r="B20" s="9" t="s">
        <v>344</v>
      </c>
    </row>
    <row r="21" spans="1:9" x14ac:dyDescent="0.25">
      <c r="B21" s="121"/>
      <c r="C21" s="10" t="s">
        <v>21</v>
      </c>
      <c r="D21" s="11">
        <v>1</v>
      </c>
      <c r="F21" s="11">
        <f t="shared" si="1"/>
        <v>0</v>
      </c>
    </row>
    <row r="22" spans="1:9" x14ac:dyDescent="0.25">
      <c r="B22" s="121"/>
    </row>
    <row r="23" spans="1:9" ht="16.5" thickBot="1" x14ac:dyDescent="0.3">
      <c r="B23" s="118" t="s">
        <v>57</v>
      </c>
      <c r="C23" s="119"/>
      <c r="D23" s="120"/>
      <c r="E23" s="115"/>
      <c r="F23" s="120">
        <f>SUM(F5:F21)</f>
        <v>0</v>
      </c>
    </row>
    <row r="24" spans="1:9" ht="16.5" thickTop="1" x14ac:dyDescent="0.25"/>
  </sheetData>
  <sheetProtection algorithmName="SHA-512" hashValue="HeEKQlalmZWNymBVbX17tuaD3RswlgdUNZV9mkYyqVL4JpXl7yua4VxmOV3sp4kmwjdQV6Su5BdbMswWF3Fusw==" saltValue="yBGf9sfe1xo2xqFWeThWLw==" spinCount="100000" sheet="1" formatColumns="0"/>
  <mergeCells count="1">
    <mergeCell ref="G17:I17"/>
  </mergeCells>
  <phoneticPr fontId="5" type="noConversion"/>
  <pageMargins left="0.9055118110236221" right="0.51181102362204722" top="0.74803149606299213" bottom="0.74803149606299213" header="0.31496062992125984" footer="0.31496062992125984"/>
  <pageSetup paperSize="9" orientation="portrait" r:id="rId1"/>
  <headerFooter>
    <oddHeader>&amp;C&amp;A</oddHeader>
    <oddFoote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7"/>
  <sheetViews>
    <sheetView workbookViewId="0">
      <selection activeCell="C6" sqref="C6"/>
    </sheetView>
  </sheetViews>
  <sheetFormatPr defaultRowHeight="15.75" x14ac:dyDescent="0.25"/>
  <cols>
    <col min="1" max="2" width="9.140625" style="132"/>
    <col min="3" max="3" width="31.28515625" style="62" customWidth="1"/>
    <col min="4" max="5" width="9.140625" style="132"/>
    <col min="6" max="6" width="9.140625" style="122"/>
    <col min="7" max="7" width="9.140625" style="132"/>
    <col min="8" max="16384" width="9.140625" style="122"/>
  </cols>
  <sheetData>
    <row r="1" spans="1:7" x14ac:dyDescent="0.25">
      <c r="A1" s="131" t="s">
        <v>425</v>
      </c>
    </row>
    <row r="2" spans="1:7" x14ac:dyDescent="0.25">
      <c r="A2" s="133"/>
    </row>
    <row r="3" spans="1:7" ht="16.5" x14ac:dyDescent="0.3">
      <c r="B3" s="134"/>
      <c r="C3" s="135" t="s">
        <v>401</v>
      </c>
      <c r="D3" s="135"/>
      <c r="E3" s="136"/>
      <c r="F3" s="123"/>
      <c r="G3" s="136"/>
    </row>
    <row r="4" spans="1:7" ht="16.5" x14ac:dyDescent="0.2">
      <c r="B4" s="134"/>
      <c r="C4" s="137"/>
      <c r="D4" s="137"/>
      <c r="E4" s="137"/>
      <c r="F4" s="130"/>
      <c r="G4" s="137"/>
    </row>
    <row r="5" spans="1:7" ht="16.5" x14ac:dyDescent="0.2">
      <c r="B5" s="138" t="s">
        <v>33</v>
      </c>
      <c r="C5" s="139" t="s">
        <v>34</v>
      </c>
      <c r="D5" s="138" t="s">
        <v>17</v>
      </c>
      <c r="E5" s="140" t="s">
        <v>18</v>
      </c>
      <c r="F5" s="124" t="s">
        <v>19</v>
      </c>
      <c r="G5" s="140" t="s">
        <v>20</v>
      </c>
    </row>
    <row r="6" spans="1:7" ht="16.5" x14ac:dyDescent="0.2">
      <c r="B6" s="141"/>
      <c r="C6" s="142"/>
      <c r="D6" s="141"/>
      <c r="E6" s="143"/>
      <c r="F6" s="125"/>
      <c r="G6" s="143"/>
    </row>
    <row r="7" spans="1:7" ht="16.5" x14ac:dyDescent="0.2">
      <c r="B7" s="144" t="s">
        <v>5</v>
      </c>
      <c r="C7" s="145" t="s">
        <v>402</v>
      </c>
      <c r="D7" s="146"/>
      <c r="E7" s="147"/>
      <c r="F7" s="126"/>
      <c r="G7" s="147"/>
    </row>
    <row r="8" spans="1:7" ht="47.25" x14ac:dyDescent="0.3">
      <c r="B8" s="148"/>
      <c r="C8" s="145" t="s">
        <v>403</v>
      </c>
      <c r="D8" s="149" t="s">
        <v>64</v>
      </c>
      <c r="E8" s="150">
        <v>1</v>
      </c>
      <c r="F8" s="127"/>
      <c r="G8" s="157">
        <f>E8*F8</f>
        <v>0</v>
      </c>
    </row>
    <row r="9" spans="1:7" ht="16.5" x14ac:dyDescent="0.3">
      <c r="B9" s="148"/>
      <c r="C9" s="145"/>
      <c r="D9" s="149"/>
      <c r="E9" s="150"/>
      <c r="F9" s="128"/>
      <c r="G9" s="157"/>
    </row>
    <row r="10" spans="1:7" ht="16.5" x14ac:dyDescent="0.3">
      <c r="B10" s="144" t="s">
        <v>6</v>
      </c>
      <c r="C10" s="145" t="s">
        <v>404</v>
      </c>
      <c r="D10" s="149"/>
      <c r="E10" s="150"/>
      <c r="F10" s="127"/>
      <c r="G10" s="157"/>
    </row>
    <row r="11" spans="1:7" ht="31.5" x14ac:dyDescent="0.3">
      <c r="B11" s="148"/>
      <c r="C11" s="145" t="s">
        <v>405</v>
      </c>
      <c r="D11" s="149" t="s">
        <v>64</v>
      </c>
      <c r="E11" s="150">
        <v>1</v>
      </c>
      <c r="F11" s="127"/>
      <c r="G11" s="157">
        <f>E11*F11</f>
        <v>0</v>
      </c>
    </row>
    <row r="12" spans="1:7" ht="16.5" x14ac:dyDescent="0.3">
      <c r="B12" s="148"/>
      <c r="C12" s="145"/>
      <c r="D12" s="149"/>
      <c r="E12" s="150"/>
      <c r="F12" s="128"/>
      <c r="G12" s="157"/>
    </row>
    <row r="13" spans="1:7" ht="16.5" x14ac:dyDescent="0.3">
      <c r="B13" s="151" t="s">
        <v>7</v>
      </c>
      <c r="C13" s="145" t="s">
        <v>406</v>
      </c>
      <c r="D13" s="149"/>
      <c r="E13" s="150"/>
      <c r="F13" s="127"/>
      <c r="G13" s="157"/>
    </row>
    <row r="14" spans="1:7" ht="16.5" x14ac:dyDescent="0.3">
      <c r="B14" s="148"/>
      <c r="C14" s="145" t="s">
        <v>407</v>
      </c>
      <c r="D14" s="149" t="s">
        <v>64</v>
      </c>
      <c r="E14" s="150">
        <v>1</v>
      </c>
      <c r="F14" s="127"/>
      <c r="G14" s="157">
        <f>E14*F14</f>
        <v>0</v>
      </c>
    </row>
    <row r="15" spans="1:7" ht="16.5" x14ac:dyDescent="0.3">
      <c r="B15" s="151"/>
      <c r="C15" s="145"/>
      <c r="D15" s="149"/>
      <c r="E15" s="150"/>
      <c r="F15" s="128"/>
      <c r="G15" s="157"/>
    </row>
    <row r="16" spans="1:7" ht="16.5" x14ac:dyDescent="0.3">
      <c r="B16" s="151"/>
      <c r="C16" s="145"/>
      <c r="D16" s="149"/>
      <c r="E16" s="150"/>
      <c r="F16" s="127"/>
      <c r="G16" s="157"/>
    </row>
    <row r="17" spans="2:7" ht="16.5" x14ac:dyDescent="0.3">
      <c r="B17" s="151" t="s">
        <v>8</v>
      </c>
      <c r="C17" s="145" t="s">
        <v>408</v>
      </c>
      <c r="D17" s="149"/>
      <c r="E17" s="150"/>
      <c r="F17" s="128"/>
      <c r="G17" s="157"/>
    </row>
    <row r="18" spans="2:7" ht="47.25" x14ac:dyDescent="0.3">
      <c r="B18" s="151"/>
      <c r="C18" s="145" t="s">
        <v>478</v>
      </c>
      <c r="D18" s="149" t="s">
        <v>64</v>
      </c>
      <c r="E18" s="150">
        <v>1</v>
      </c>
      <c r="F18" s="127"/>
      <c r="G18" s="157">
        <f>E18*F18</f>
        <v>0</v>
      </c>
    </row>
    <row r="19" spans="2:7" ht="16.5" x14ac:dyDescent="0.3">
      <c r="B19" s="151"/>
      <c r="C19" s="145"/>
      <c r="D19" s="149"/>
      <c r="E19" s="150"/>
      <c r="F19" s="127"/>
      <c r="G19" s="157"/>
    </row>
    <row r="20" spans="2:7" ht="16.5" x14ac:dyDescent="0.3">
      <c r="B20" s="152"/>
      <c r="C20" s="153" t="s">
        <v>409</v>
      </c>
      <c r="D20" s="149"/>
      <c r="E20" s="150"/>
      <c r="F20" s="127"/>
      <c r="G20" s="157"/>
    </row>
    <row r="21" spans="2:7" ht="16.5" x14ac:dyDescent="0.3">
      <c r="B21" s="152" t="s">
        <v>410</v>
      </c>
      <c r="C21" s="145" t="s">
        <v>411</v>
      </c>
      <c r="D21" s="149"/>
      <c r="E21" s="150"/>
      <c r="F21" s="127"/>
      <c r="G21" s="157"/>
    </row>
    <row r="22" spans="2:7" ht="94.5" x14ac:dyDescent="0.3">
      <c r="B22" s="154"/>
      <c r="C22" s="145" t="s">
        <v>428</v>
      </c>
      <c r="D22" s="149" t="s">
        <v>64</v>
      </c>
      <c r="E22" s="150">
        <v>1</v>
      </c>
      <c r="F22" s="127"/>
      <c r="G22" s="158">
        <f>E22*F22</f>
        <v>0</v>
      </c>
    </row>
    <row r="23" spans="2:7" ht="16.5" x14ac:dyDescent="0.3">
      <c r="B23" s="154"/>
      <c r="C23" s="145"/>
      <c r="D23" s="149"/>
      <c r="E23" s="150"/>
      <c r="F23" s="127"/>
      <c r="G23" s="157"/>
    </row>
    <row r="24" spans="2:7" ht="16.5" x14ac:dyDescent="0.3">
      <c r="B24" s="152" t="s">
        <v>412</v>
      </c>
      <c r="C24" s="145" t="s">
        <v>413</v>
      </c>
      <c r="D24" s="149"/>
      <c r="E24" s="150"/>
      <c r="F24" s="127"/>
      <c r="G24" s="157"/>
    </row>
    <row r="25" spans="2:7" ht="78.75" x14ac:dyDescent="0.3">
      <c r="B25" s="152"/>
      <c r="C25" s="145" t="s">
        <v>414</v>
      </c>
      <c r="D25" s="149" t="s">
        <v>64</v>
      </c>
      <c r="E25" s="150">
        <v>1</v>
      </c>
      <c r="F25" s="127"/>
      <c r="G25" s="157">
        <f>E25*F25</f>
        <v>0</v>
      </c>
    </row>
    <row r="26" spans="2:7" ht="16.5" x14ac:dyDescent="0.3">
      <c r="B26" s="152"/>
      <c r="C26" s="145"/>
      <c r="D26" s="149"/>
      <c r="E26" s="150"/>
      <c r="F26" s="127"/>
      <c r="G26" s="157"/>
    </row>
    <row r="27" spans="2:7" ht="16.5" x14ac:dyDescent="0.3">
      <c r="B27" s="152" t="s">
        <v>415</v>
      </c>
      <c r="C27" s="145" t="s">
        <v>416</v>
      </c>
      <c r="D27" s="149"/>
      <c r="E27" s="150"/>
      <c r="F27" s="127"/>
      <c r="G27" s="157"/>
    </row>
    <row r="28" spans="2:7" ht="31.5" x14ac:dyDescent="0.3">
      <c r="B28" s="154"/>
      <c r="C28" s="145" t="s">
        <v>417</v>
      </c>
      <c r="D28" s="149" t="s">
        <v>64</v>
      </c>
      <c r="E28" s="150">
        <v>1</v>
      </c>
      <c r="F28" s="127"/>
      <c r="G28" s="157">
        <f>E28*F28</f>
        <v>0</v>
      </c>
    </row>
    <row r="29" spans="2:7" ht="16.5" x14ac:dyDescent="0.3">
      <c r="B29" s="154"/>
      <c r="C29" s="145"/>
      <c r="D29" s="149"/>
      <c r="E29" s="150"/>
      <c r="F29" s="127"/>
      <c r="G29" s="157"/>
    </row>
    <row r="30" spans="2:7" ht="16.5" x14ac:dyDescent="0.3">
      <c r="B30" s="152" t="s">
        <v>418</v>
      </c>
      <c r="C30" s="145" t="s">
        <v>419</v>
      </c>
      <c r="D30" s="149"/>
      <c r="E30" s="150"/>
      <c r="F30" s="127"/>
      <c r="G30" s="157"/>
    </row>
    <row r="31" spans="2:7" ht="31.5" x14ac:dyDescent="0.3">
      <c r="B31" s="152"/>
      <c r="C31" s="145" t="s">
        <v>420</v>
      </c>
      <c r="D31" s="149" t="s">
        <v>64</v>
      </c>
      <c r="E31" s="150">
        <v>1</v>
      </c>
      <c r="F31" s="127"/>
      <c r="G31" s="157">
        <f>E31*F31</f>
        <v>0</v>
      </c>
    </row>
    <row r="32" spans="2:7" ht="16.5" x14ac:dyDescent="0.3">
      <c r="B32" s="152"/>
      <c r="C32" s="145"/>
      <c r="D32" s="149"/>
      <c r="E32" s="150"/>
      <c r="F32" s="127"/>
      <c r="G32" s="157"/>
    </row>
    <row r="33" spans="2:7" ht="16.5" x14ac:dyDescent="0.3">
      <c r="B33" s="152" t="s">
        <v>421</v>
      </c>
      <c r="C33" s="145" t="s">
        <v>422</v>
      </c>
      <c r="D33" s="149"/>
      <c r="E33" s="150"/>
      <c r="F33" s="127"/>
      <c r="G33" s="157"/>
    </row>
    <row r="34" spans="2:7" ht="78.75" x14ac:dyDescent="0.3">
      <c r="B34" s="152"/>
      <c r="C34" s="145" t="s">
        <v>423</v>
      </c>
      <c r="D34" s="149" t="s">
        <v>64</v>
      </c>
      <c r="E34" s="150">
        <v>1</v>
      </c>
      <c r="F34" s="127"/>
      <c r="G34" s="157">
        <f>E34*F34</f>
        <v>0</v>
      </c>
    </row>
    <row r="37" spans="2:7" x14ac:dyDescent="0.25">
      <c r="C37" s="155" t="s">
        <v>427</v>
      </c>
      <c r="D37" s="156"/>
      <c r="E37" s="156"/>
      <c r="F37" s="129"/>
      <c r="G37" s="159">
        <f>SUM(G8:G34)</f>
        <v>0</v>
      </c>
    </row>
  </sheetData>
  <sheetProtection algorithmName="SHA-512" hashValue="ODuzlYpioCVNY1y5vzvUh0jofjHrMB8yrEBXe/g7Kbtq1VVn5M/rutDhpC3htRTNGuFUVLhGKai7bc/d9YX3cg==" saltValue="G402li+7xLLQIDtDBP0Fdg==" spinCount="100000" sheet="1" formatColumns="0"/>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57"/>
  <sheetViews>
    <sheetView showZeros="0" zoomScaleNormal="100" workbookViewId="0">
      <selection activeCell="B5" sqref="B5"/>
    </sheetView>
  </sheetViews>
  <sheetFormatPr defaultRowHeight="15.75" x14ac:dyDescent="0.25"/>
  <cols>
    <col min="1" max="1" width="4.7109375" style="8" customWidth="1"/>
    <col min="2" max="2" width="42.7109375" style="9" customWidth="1"/>
    <col min="3" max="3" width="4.85546875" style="10" customWidth="1"/>
    <col min="4" max="4" width="10.7109375" style="11" customWidth="1"/>
    <col min="5" max="5" width="12.7109375" style="7" customWidth="1"/>
    <col min="6" max="6" width="16.7109375" style="11" customWidth="1"/>
    <col min="7" max="16384" width="9.140625" style="71"/>
  </cols>
  <sheetData>
    <row r="1" spans="1:6" ht="19.5" x14ac:dyDescent="0.25">
      <c r="A1" s="76" t="s">
        <v>426</v>
      </c>
      <c r="B1" s="116" t="s">
        <v>60</v>
      </c>
      <c r="C1" s="116"/>
      <c r="D1" s="116"/>
      <c r="E1" s="114"/>
      <c r="F1" s="84"/>
    </row>
    <row r="3" spans="1:6" ht="12.75" x14ac:dyDescent="0.2">
      <c r="A3" s="78" t="s">
        <v>33</v>
      </c>
      <c r="B3" s="79" t="s">
        <v>34</v>
      </c>
      <c r="C3" s="78" t="s">
        <v>17</v>
      </c>
      <c r="D3" s="80" t="s">
        <v>18</v>
      </c>
      <c r="E3" s="72" t="s">
        <v>19</v>
      </c>
      <c r="F3" s="80" t="s">
        <v>20</v>
      </c>
    </row>
    <row r="4" spans="1:6" x14ac:dyDescent="0.25">
      <c r="B4" s="183" t="s">
        <v>61</v>
      </c>
    </row>
    <row r="5" spans="1:6" ht="31.5" x14ac:dyDescent="0.25">
      <c r="A5" s="8" t="s">
        <v>5</v>
      </c>
      <c r="B5" s="108" t="s">
        <v>367</v>
      </c>
    </row>
    <row r="6" spans="1:6" x14ac:dyDescent="0.25">
      <c r="C6" s="10" t="s">
        <v>31</v>
      </c>
      <c r="D6" s="11">
        <v>116</v>
      </c>
      <c r="F6" s="11">
        <f>D6*E6</f>
        <v>0</v>
      </c>
    </row>
    <row r="7" spans="1:6" x14ac:dyDescent="0.25">
      <c r="F7" s="11">
        <f t="shared" ref="F7:F26" si="0">D7*E7</f>
        <v>0</v>
      </c>
    </row>
    <row r="8" spans="1:6" ht="31.5" x14ac:dyDescent="0.25">
      <c r="A8" s="8" t="s">
        <v>6</v>
      </c>
      <c r="B8" s="9" t="s">
        <v>353</v>
      </c>
      <c r="F8" s="11">
        <f t="shared" si="0"/>
        <v>0</v>
      </c>
    </row>
    <row r="9" spans="1:6" x14ac:dyDescent="0.25">
      <c r="C9" s="10" t="s">
        <v>31</v>
      </c>
      <c r="D9" s="11">
        <v>6</v>
      </c>
      <c r="F9" s="11">
        <f t="shared" si="0"/>
        <v>0</v>
      </c>
    </row>
    <row r="10" spans="1:6" x14ac:dyDescent="0.25">
      <c r="F10" s="11">
        <f t="shared" si="0"/>
        <v>0</v>
      </c>
    </row>
    <row r="11" spans="1:6" x14ac:dyDescent="0.25">
      <c r="B11" s="183" t="s">
        <v>349</v>
      </c>
      <c r="F11" s="11">
        <f t="shared" si="0"/>
        <v>0</v>
      </c>
    </row>
    <row r="12" spans="1:6" x14ac:dyDescent="0.25">
      <c r="B12" s="183"/>
      <c r="F12" s="11">
        <f t="shared" si="0"/>
        <v>0</v>
      </c>
    </row>
    <row r="13" spans="1:6" ht="47.25" x14ac:dyDescent="0.25">
      <c r="A13" s="8" t="s">
        <v>7</v>
      </c>
      <c r="B13" s="108" t="s">
        <v>352</v>
      </c>
      <c r="F13" s="11">
        <f t="shared" si="0"/>
        <v>0</v>
      </c>
    </row>
    <row r="14" spans="1:6" x14ac:dyDescent="0.25">
      <c r="B14" s="108"/>
      <c r="C14" s="10" t="s">
        <v>31</v>
      </c>
      <c r="D14" s="11">
        <v>6</v>
      </c>
      <c r="F14" s="11">
        <f t="shared" si="0"/>
        <v>0</v>
      </c>
    </row>
    <row r="15" spans="1:6" x14ac:dyDescent="0.25">
      <c r="B15" s="108"/>
      <c r="F15" s="11">
        <f t="shared" si="0"/>
        <v>0</v>
      </c>
    </row>
    <row r="16" spans="1:6" x14ac:dyDescent="0.25">
      <c r="A16" s="8" t="s">
        <v>8</v>
      </c>
      <c r="B16" s="108" t="s">
        <v>350</v>
      </c>
      <c r="F16" s="11">
        <f t="shared" si="0"/>
        <v>0</v>
      </c>
    </row>
    <row r="17" spans="1:6" x14ac:dyDescent="0.25">
      <c r="B17" s="183"/>
      <c r="C17" s="10" t="s">
        <v>351</v>
      </c>
      <c r="D17" s="11">
        <v>6</v>
      </c>
      <c r="F17" s="11">
        <f t="shared" si="0"/>
        <v>0</v>
      </c>
    </row>
    <row r="18" spans="1:6" x14ac:dyDescent="0.25">
      <c r="B18" s="183"/>
      <c r="F18" s="11">
        <f t="shared" si="0"/>
        <v>0</v>
      </c>
    </row>
    <row r="19" spans="1:6" x14ac:dyDescent="0.25">
      <c r="B19" s="184" t="s">
        <v>62</v>
      </c>
      <c r="F19" s="11">
        <f t="shared" si="0"/>
        <v>0</v>
      </c>
    </row>
    <row r="20" spans="1:6" x14ac:dyDescent="0.25">
      <c r="B20" s="184"/>
      <c r="F20" s="11">
        <f t="shared" si="0"/>
        <v>0</v>
      </c>
    </row>
    <row r="21" spans="1:6" ht="31.5" x14ac:dyDescent="0.25">
      <c r="A21" s="8" t="s">
        <v>9</v>
      </c>
      <c r="B21" s="185" t="s">
        <v>398</v>
      </c>
      <c r="F21" s="11">
        <f t="shared" si="0"/>
        <v>0</v>
      </c>
    </row>
    <row r="22" spans="1:6" x14ac:dyDescent="0.25">
      <c r="B22" s="185"/>
      <c r="C22" s="10" t="s">
        <v>31</v>
      </c>
      <c r="D22" s="11">
        <v>15.2</v>
      </c>
      <c r="F22" s="11">
        <f t="shared" si="0"/>
        <v>0</v>
      </c>
    </row>
    <row r="23" spans="1:6" x14ac:dyDescent="0.25">
      <c r="B23" s="185"/>
      <c r="F23" s="11">
        <f t="shared" si="0"/>
        <v>0</v>
      </c>
    </row>
    <row r="24" spans="1:6" ht="47.25" x14ac:dyDescent="0.25">
      <c r="A24" s="8" t="s">
        <v>10</v>
      </c>
      <c r="B24" s="185" t="s">
        <v>399</v>
      </c>
      <c r="F24" s="11">
        <f t="shared" si="0"/>
        <v>0</v>
      </c>
    </row>
    <row r="25" spans="1:6" x14ac:dyDescent="0.25">
      <c r="B25" s="184"/>
      <c r="C25" s="10" t="s">
        <v>31</v>
      </c>
      <c r="D25" s="11">
        <v>15.2</v>
      </c>
      <c r="F25" s="11">
        <f t="shared" si="0"/>
        <v>0</v>
      </c>
    </row>
    <row r="26" spans="1:6" x14ac:dyDescent="0.25">
      <c r="B26" s="184"/>
      <c r="F26" s="11">
        <f t="shared" si="0"/>
        <v>0</v>
      </c>
    </row>
    <row r="27" spans="1:6" ht="47.25" x14ac:dyDescent="0.25">
      <c r="A27" s="8" t="s">
        <v>11</v>
      </c>
      <c r="B27" s="108" t="s">
        <v>347</v>
      </c>
      <c r="F27" s="11">
        <f t="shared" ref="F27:F54" si="1">D27*E27</f>
        <v>0</v>
      </c>
    </row>
    <row r="28" spans="1:6" x14ac:dyDescent="0.25">
      <c r="C28" s="10" t="s">
        <v>31</v>
      </c>
      <c r="D28" s="11">
        <v>48.3</v>
      </c>
      <c r="F28" s="11">
        <f t="shared" si="1"/>
        <v>0</v>
      </c>
    </row>
    <row r="29" spans="1:6" x14ac:dyDescent="0.25">
      <c r="F29" s="11">
        <f t="shared" si="1"/>
        <v>0</v>
      </c>
    </row>
    <row r="30" spans="1:6" ht="63" x14ac:dyDescent="0.25">
      <c r="A30" s="8" t="s">
        <v>12</v>
      </c>
      <c r="B30" s="185" t="s">
        <v>395</v>
      </c>
      <c r="F30" s="11">
        <f t="shared" si="1"/>
        <v>0</v>
      </c>
    </row>
    <row r="31" spans="1:6" x14ac:dyDescent="0.25">
      <c r="C31" s="10" t="s">
        <v>31</v>
      </c>
      <c r="D31" s="11">
        <v>12.1</v>
      </c>
      <c r="F31" s="11">
        <f t="shared" si="1"/>
        <v>0</v>
      </c>
    </row>
    <row r="33" spans="1:6" ht="78.75" customHeight="1" x14ac:dyDescent="0.25">
      <c r="A33" s="8" t="s">
        <v>13</v>
      </c>
      <c r="B33" s="9" t="s">
        <v>396</v>
      </c>
    </row>
    <row r="34" spans="1:6" x14ac:dyDescent="0.25">
      <c r="C34" s="10" t="s">
        <v>31</v>
      </c>
      <c r="D34" s="11">
        <v>24.68</v>
      </c>
      <c r="F34" s="11">
        <f t="shared" si="1"/>
        <v>0</v>
      </c>
    </row>
    <row r="35" spans="1:6" ht="31.5" x14ac:dyDescent="0.25">
      <c r="A35" s="8" t="s">
        <v>1</v>
      </c>
      <c r="B35" s="108" t="s">
        <v>322</v>
      </c>
      <c r="F35" s="11">
        <f t="shared" si="1"/>
        <v>0</v>
      </c>
    </row>
    <row r="36" spans="1:6" x14ac:dyDescent="0.25">
      <c r="C36" s="10" t="s">
        <v>16</v>
      </c>
      <c r="D36" s="11">
        <v>28.4</v>
      </c>
      <c r="F36" s="11">
        <f t="shared" si="1"/>
        <v>0</v>
      </c>
    </row>
    <row r="37" spans="1:6" x14ac:dyDescent="0.25">
      <c r="F37" s="11">
        <f t="shared" si="1"/>
        <v>0</v>
      </c>
    </row>
    <row r="38" spans="1:6" ht="78" customHeight="1" x14ac:dyDescent="0.25">
      <c r="A38" s="8" t="s">
        <v>2</v>
      </c>
      <c r="B38" s="9" t="s">
        <v>397</v>
      </c>
      <c r="F38" s="11">
        <f t="shared" si="1"/>
        <v>0</v>
      </c>
    </row>
    <row r="39" spans="1:6" x14ac:dyDescent="0.25">
      <c r="C39" s="109" t="s">
        <v>31</v>
      </c>
      <c r="D39" s="110">
        <v>15.2</v>
      </c>
      <c r="F39" s="11">
        <f t="shared" si="1"/>
        <v>0</v>
      </c>
    </row>
    <row r="40" spans="1:6" x14ac:dyDescent="0.25">
      <c r="F40" s="11">
        <f t="shared" si="1"/>
        <v>0</v>
      </c>
    </row>
    <row r="41" spans="1:6" ht="59.45" customHeight="1" x14ac:dyDescent="0.25">
      <c r="A41" s="8" t="s">
        <v>3</v>
      </c>
      <c r="B41" s="185" t="s">
        <v>323</v>
      </c>
      <c r="F41" s="11">
        <f t="shared" si="1"/>
        <v>0</v>
      </c>
    </row>
    <row r="42" spans="1:6" x14ac:dyDescent="0.25">
      <c r="C42" s="10" t="s">
        <v>31</v>
      </c>
      <c r="D42" s="11">
        <v>20.3</v>
      </c>
      <c r="E42" s="181"/>
      <c r="F42" s="11">
        <f t="shared" si="1"/>
        <v>0</v>
      </c>
    </row>
    <row r="43" spans="1:6" x14ac:dyDescent="0.25">
      <c r="E43" s="181"/>
      <c r="F43" s="11">
        <f t="shared" si="1"/>
        <v>0</v>
      </c>
    </row>
    <row r="44" spans="1:6" ht="31.5" x14ac:dyDescent="0.25">
      <c r="A44" s="8" t="s">
        <v>27</v>
      </c>
      <c r="B44" s="9" t="s">
        <v>476</v>
      </c>
      <c r="C44" s="10" t="s">
        <v>31</v>
      </c>
      <c r="E44" s="181"/>
      <c r="F44" s="11">
        <f t="shared" si="1"/>
        <v>0</v>
      </c>
    </row>
    <row r="45" spans="1:6" x14ac:dyDescent="0.25">
      <c r="D45" s="11">
        <v>40</v>
      </c>
      <c r="E45" s="181"/>
      <c r="F45" s="11">
        <f t="shared" si="1"/>
        <v>0</v>
      </c>
    </row>
    <row r="46" spans="1:6" x14ac:dyDescent="0.25">
      <c r="E46" s="182"/>
    </row>
    <row r="47" spans="1:6" x14ac:dyDescent="0.25">
      <c r="B47" s="183" t="s">
        <v>63</v>
      </c>
      <c r="F47" s="11">
        <f t="shared" si="1"/>
        <v>0</v>
      </c>
    </row>
    <row r="48" spans="1:6" ht="47.25" x14ac:dyDescent="0.25">
      <c r="A48" s="8" t="s">
        <v>28</v>
      </c>
      <c r="B48" s="9" t="s">
        <v>65</v>
      </c>
      <c r="F48" s="11">
        <f t="shared" si="1"/>
        <v>0</v>
      </c>
    </row>
    <row r="49" spans="1:6" x14ac:dyDescent="0.25">
      <c r="C49" s="10" t="s">
        <v>16</v>
      </c>
      <c r="D49" s="11">
        <v>4.4000000000000004</v>
      </c>
      <c r="F49" s="11">
        <f t="shared" si="1"/>
        <v>0</v>
      </c>
    </row>
    <row r="50" spans="1:6" x14ac:dyDescent="0.25">
      <c r="F50" s="11">
        <f t="shared" si="1"/>
        <v>0</v>
      </c>
    </row>
    <row r="51" spans="1:6" ht="47.25" x14ac:dyDescent="0.25">
      <c r="A51" s="8" t="s">
        <v>29</v>
      </c>
      <c r="B51" s="9" t="s">
        <v>66</v>
      </c>
      <c r="F51" s="11">
        <f t="shared" si="1"/>
        <v>0</v>
      </c>
    </row>
    <row r="52" spans="1:6" x14ac:dyDescent="0.25">
      <c r="C52" s="10" t="s">
        <v>16</v>
      </c>
      <c r="D52" s="11">
        <v>7.4</v>
      </c>
      <c r="F52" s="11">
        <f t="shared" si="1"/>
        <v>0</v>
      </c>
    </row>
    <row r="54" spans="1:6" ht="63" x14ac:dyDescent="0.25">
      <c r="A54" s="8" t="s">
        <v>30</v>
      </c>
      <c r="B54" s="9" t="s">
        <v>346</v>
      </c>
      <c r="C54" s="10" t="s">
        <v>26</v>
      </c>
      <c r="D54" s="11">
        <v>1</v>
      </c>
      <c r="F54" s="11">
        <f t="shared" si="1"/>
        <v>0</v>
      </c>
    </row>
    <row r="56" spans="1:6" ht="16.5" thickBot="1" x14ac:dyDescent="0.3">
      <c r="B56" s="118" t="s">
        <v>302</v>
      </c>
      <c r="C56" s="119"/>
      <c r="D56" s="120"/>
      <c r="E56" s="115"/>
      <c r="F56" s="120">
        <f>SUM(F5:F54)</f>
        <v>0</v>
      </c>
    </row>
    <row r="57" spans="1:6" ht="16.5" thickTop="1" x14ac:dyDescent="0.25"/>
  </sheetData>
  <sheetProtection algorithmName="SHA-512" hashValue="jTT8WpA38LtIqMQyfM4ewJxUob6PWW9/FNmm4CvHG4Azhd0UpEy0r2OsxIgVECQzK6Zpc3RFQs0Cos7m8AsAYg==" saltValue="TkfZpAr8lYGU4LM3aGtP5g==" spinCount="100000" sheet="1" formatColumns="0"/>
  <phoneticPr fontId="5" type="noConversion"/>
  <pageMargins left="0.9055118110236221" right="0.51181102362204722" top="0.74803149606299213" bottom="0.74803149606299213" header="0.31496062992125984" footer="0.31496062992125984"/>
  <pageSetup paperSize="9" orientation="portrait" r:id="rId1"/>
  <headerFooter>
    <oddHeader>&amp;C&amp;A</oddHeader>
    <oddFooter>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G110"/>
  <sheetViews>
    <sheetView zoomScale="110" zoomScaleNormal="110" workbookViewId="0">
      <selection activeCell="B2" sqref="B2"/>
    </sheetView>
  </sheetViews>
  <sheetFormatPr defaultRowHeight="15.75" x14ac:dyDescent="0.25"/>
  <cols>
    <col min="1" max="1" width="5.7109375" style="60" customWidth="1"/>
    <col min="2" max="2" width="40.140625" style="62" customWidth="1"/>
    <col min="3" max="3" width="5.85546875" style="62" customWidth="1"/>
    <col min="4" max="4" width="9.28515625" style="63" bestFit="1" customWidth="1"/>
    <col min="5" max="5" width="9.28515625" style="193" bestFit="1" customWidth="1"/>
    <col min="6" max="6" width="14.28515625" style="63" customWidth="1"/>
    <col min="7" max="16384" width="9.140625" style="180"/>
  </cols>
  <sheetData>
    <row r="2" spans="1:6" ht="19.5" customHeight="1" x14ac:dyDescent="0.25">
      <c r="A2" s="195" t="s">
        <v>120</v>
      </c>
      <c r="B2" s="116" t="s">
        <v>121</v>
      </c>
      <c r="C2" s="116"/>
      <c r="D2" s="116"/>
      <c r="E2" s="114"/>
      <c r="F2" s="84"/>
    </row>
    <row r="3" spans="1:6" x14ac:dyDescent="0.25">
      <c r="A3" s="196"/>
      <c r="B3" s="197"/>
      <c r="C3" s="198"/>
      <c r="D3" s="67"/>
      <c r="E3" s="186"/>
      <c r="F3" s="68"/>
    </row>
    <row r="4" spans="1:6" x14ac:dyDescent="0.25">
      <c r="A4" s="199" t="s">
        <v>67</v>
      </c>
      <c r="B4" s="199"/>
      <c r="C4" s="200"/>
      <c r="D4" s="67" t="s">
        <v>68</v>
      </c>
      <c r="E4" s="187" t="s">
        <v>69</v>
      </c>
      <c r="F4" s="228" t="s">
        <v>70</v>
      </c>
    </row>
    <row r="5" spans="1:6" x14ac:dyDescent="0.25">
      <c r="A5" s="64"/>
      <c r="B5" s="65"/>
      <c r="C5" s="66"/>
      <c r="D5" s="67"/>
      <c r="E5" s="186"/>
      <c r="F5" s="68"/>
    </row>
    <row r="6" spans="1:6" x14ac:dyDescent="0.25">
      <c r="A6" s="201">
        <v>1</v>
      </c>
      <c r="B6" s="13" t="s">
        <v>369</v>
      </c>
      <c r="C6" s="202"/>
      <c r="D6" s="203"/>
      <c r="E6" s="188"/>
      <c r="F6" s="229"/>
    </row>
    <row r="7" spans="1:6" ht="100.5" customHeight="1" x14ac:dyDescent="0.25">
      <c r="A7" s="64"/>
      <c r="B7" s="204" t="s">
        <v>370</v>
      </c>
      <c r="C7" s="202" t="s">
        <v>64</v>
      </c>
      <c r="D7" s="205">
        <v>1</v>
      </c>
      <c r="E7" s="188"/>
      <c r="F7" s="229">
        <f>D7*E7</f>
        <v>0</v>
      </c>
    </row>
    <row r="8" spans="1:6" ht="47.25" x14ac:dyDescent="0.25">
      <c r="A8" s="64"/>
      <c r="B8" s="204" t="s">
        <v>371</v>
      </c>
      <c r="C8" s="202" t="s">
        <v>64</v>
      </c>
      <c r="D8" s="205">
        <v>1</v>
      </c>
      <c r="E8" s="188"/>
      <c r="F8" s="229">
        <f>D8*E8</f>
        <v>0</v>
      </c>
    </row>
    <row r="9" spans="1:6" ht="31.5" x14ac:dyDescent="0.25">
      <c r="A9" s="64"/>
      <c r="B9" s="204" t="s">
        <v>372</v>
      </c>
      <c r="C9" s="202" t="s">
        <v>64</v>
      </c>
      <c r="D9" s="205">
        <v>1</v>
      </c>
      <c r="E9" s="188"/>
      <c r="F9" s="229">
        <f t="shared" ref="F9:F16" si="0">D9*E9</f>
        <v>0</v>
      </c>
    </row>
    <row r="10" spans="1:6" ht="31.5" x14ac:dyDescent="0.25">
      <c r="A10" s="64"/>
      <c r="B10" s="204" t="s">
        <v>373</v>
      </c>
      <c r="C10" s="202" t="s">
        <v>64</v>
      </c>
      <c r="D10" s="205">
        <v>1</v>
      </c>
      <c r="E10" s="188"/>
      <c r="F10" s="229">
        <f t="shared" si="0"/>
        <v>0</v>
      </c>
    </row>
    <row r="11" spans="1:6" ht="31.5" x14ac:dyDescent="0.25">
      <c r="A11" s="64"/>
      <c r="B11" s="204" t="s">
        <v>374</v>
      </c>
      <c r="C11" s="202" t="s">
        <v>64</v>
      </c>
      <c r="D11" s="205">
        <v>1</v>
      </c>
      <c r="E11" s="188"/>
      <c r="F11" s="229">
        <f t="shared" si="0"/>
        <v>0</v>
      </c>
    </row>
    <row r="12" spans="1:6" ht="31.5" x14ac:dyDescent="0.25">
      <c r="A12" s="64"/>
      <c r="B12" s="206" t="s">
        <v>375</v>
      </c>
      <c r="C12" s="202" t="s">
        <v>64</v>
      </c>
      <c r="D12" s="205">
        <v>3</v>
      </c>
      <c r="E12" s="188"/>
      <c r="F12" s="229">
        <f t="shared" si="0"/>
        <v>0</v>
      </c>
    </row>
    <row r="13" spans="1:6" x14ac:dyDescent="0.25">
      <c r="A13" s="64"/>
      <c r="B13" s="204" t="s">
        <v>376</v>
      </c>
      <c r="C13" s="202" t="s">
        <v>64</v>
      </c>
      <c r="D13" s="205">
        <v>2</v>
      </c>
      <c r="E13" s="188"/>
      <c r="F13" s="229">
        <f t="shared" si="0"/>
        <v>0</v>
      </c>
    </row>
    <row r="14" spans="1:6" x14ac:dyDescent="0.25">
      <c r="A14" s="64"/>
      <c r="B14" s="204" t="s">
        <v>377</v>
      </c>
      <c r="C14" s="202" t="s">
        <v>26</v>
      </c>
      <c r="D14" s="205">
        <v>1</v>
      </c>
      <c r="E14" s="188"/>
      <c r="F14" s="229">
        <f t="shared" si="0"/>
        <v>0</v>
      </c>
    </row>
    <row r="15" spans="1:6" x14ac:dyDescent="0.25">
      <c r="A15" s="64"/>
      <c r="B15" s="204" t="s">
        <v>378</v>
      </c>
      <c r="C15" s="202" t="s">
        <v>64</v>
      </c>
      <c r="D15" s="205">
        <v>1</v>
      </c>
      <c r="E15" s="188"/>
      <c r="F15" s="229">
        <f t="shared" si="0"/>
        <v>0</v>
      </c>
    </row>
    <row r="16" spans="1:6" x14ac:dyDescent="0.25">
      <c r="A16" s="64"/>
      <c r="B16" s="204" t="s">
        <v>379</v>
      </c>
      <c r="C16" s="202" t="s">
        <v>16</v>
      </c>
      <c r="D16" s="205">
        <v>2</v>
      </c>
      <c r="E16" s="188"/>
      <c r="F16" s="229">
        <f t="shared" si="0"/>
        <v>0</v>
      </c>
    </row>
    <row r="17" spans="1:6" ht="47.25" x14ac:dyDescent="0.25">
      <c r="A17" s="64"/>
      <c r="B17" s="204" t="s">
        <v>380</v>
      </c>
      <c r="C17" s="202" t="s">
        <v>26</v>
      </c>
      <c r="D17" s="205">
        <v>1</v>
      </c>
      <c r="E17" s="188"/>
      <c r="F17" s="229">
        <f>D17*E17</f>
        <v>0</v>
      </c>
    </row>
    <row r="18" spans="1:6" x14ac:dyDescent="0.25">
      <c r="A18" s="64"/>
      <c r="B18" s="65"/>
      <c r="C18" s="66"/>
      <c r="D18" s="207"/>
      <c r="E18" s="186"/>
      <c r="F18" s="68"/>
    </row>
    <row r="19" spans="1:6" x14ac:dyDescent="0.25">
      <c r="A19" s="64">
        <f>COUNT($A$5:A18)+1</f>
        <v>2</v>
      </c>
      <c r="B19" s="208" t="s">
        <v>71</v>
      </c>
      <c r="C19" s="66"/>
      <c r="D19" s="207"/>
      <c r="E19" s="186"/>
      <c r="F19" s="68"/>
    </row>
    <row r="20" spans="1:6" ht="47.25" x14ac:dyDescent="0.25">
      <c r="A20" s="64"/>
      <c r="B20" s="65" t="s">
        <v>72</v>
      </c>
      <c r="C20" s="66" t="s">
        <v>64</v>
      </c>
      <c r="D20" s="207">
        <v>1</v>
      </c>
      <c r="E20" s="186"/>
      <c r="F20" s="68">
        <f t="shared" ref="F20:F29" si="1">D20*E20</f>
        <v>0</v>
      </c>
    </row>
    <row r="21" spans="1:6" ht="31.5" x14ac:dyDescent="0.25">
      <c r="A21" s="64"/>
      <c r="B21" s="65" t="s">
        <v>73</v>
      </c>
      <c r="C21" s="66" t="s">
        <v>64</v>
      </c>
      <c r="D21" s="207">
        <v>5</v>
      </c>
      <c r="E21" s="186"/>
      <c r="F21" s="68">
        <f t="shared" si="1"/>
        <v>0</v>
      </c>
    </row>
    <row r="22" spans="1:6" ht="31.5" x14ac:dyDescent="0.25">
      <c r="A22" s="64"/>
      <c r="B22" s="65" t="s">
        <v>74</v>
      </c>
      <c r="C22" s="66" t="s">
        <v>64</v>
      </c>
      <c r="D22" s="207">
        <v>11</v>
      </c>
      <c r="E22" s="186"/>
      <c r="F22" s="68">
        <f t="shared" si="1"/>
        <v>0</v>
      </c>
    </row>
    <row r="23" spans="1:6" ht="31.5" x14ac:dyDescent="0.25">
      <c r="A23" s="64"/>
      <c r="B23" s="65" t="s">
        <v>75</v>
      </c>
      <c r="C23" s="66" t="s">
        <v>64</v>
      </c>
      <c r="D23" s="207">
        <v>1</v>
      </c>
      <c r="E23" s="186"/>
      <c r="F23" s="68">
        <f t="shared" si="1"/>
        <v>0</v>
      </c>
    </row>
    <row r="24" spans="1:6" x14ac:dyDescent="0.25">
      <c r="A24" s="64"/>
      <c r="B24" s="65" t="s">
        <v>381</v>
      </c>
      <c r="C24" s="66" t="s">
        <v>64</v>
      </c>
      <c r="D24" s="207">
        <v>1</v>
      </c>
      <c r="E24" s="186"/>
      <c r="F24" s="68">
        <f t="shared" si="1"/>
        <v>0</v>
      </c>
    </row>
    <row r="25" spans="1:6" x14ac:dyDescent="0.25">
      <c r="A25" s="64"/>
      <c r="B25" s="65" t="s">
        <v>76</v>
      </c>
      <c r="C25" s="66" t="s">
        <v>64</v>
      </c>
      <c r="D25" s="207">
        <v>1</v>
      </c>
      <c r="E25" s="186"/>
      <c r="F25" s="68">
        <f t="shared" si="1"/>
        <v>0</v>
      </c>
    </row>
    <row r="26" spans="1:6" x14ac:dyDescent="0.25">
      <c r="A26" s="64"/>
      <c r="B26" s="65" t="s">
        <v>77</v>
      </c>
      <c r="C26" s="66" t="s">
        <v>64</v>
      </c>
      <c r="D26" s="207">
        <v>1</v>
      </c>
      <c r="E26" s="186"/>
      <c r="F26" s="68">
        <f t="shared" si="1"/>
        <v>0</v>
      </c>
    </row>
    <row r="27" spans="1:6" ht="31.5" x14ac:dyDescent="0.25">
      <c r="A27" s="64"/>
      <c r="B27" s="65" t="s">
        <v>382</v>
      </c>
      <c r="C27" s="66" t="s">
        <v>64</v>
      </c>
      <c r="D27" s="207">
        <v>1</v>
      </c>
      <c r="E27" s="186"/>
      <c r="F27" s="68">
        <f>D27*E27</f>
        <v>0</v>
      </c>
    </row>
    <row r="28" spans="1:6" x14ac:dyDescent="0.25">
      <c r="A28" s="64"/>
      <c r="B28" s="65" t="s">
        <v>78</v>
      </c>
      <c r="C28" s="66" t="s">
        <v>64</v>
      </c>
      <c r="D28" s="207">
        <v>1</v>
      </c>
      <c r="E28" s="186"/>
      <c r="F28" s="68">
        <f t="shared" si="1"/>
        <v>0</v>
      </c>
    </row>
    <row r="29" spans="1:6" ht="47.25" x14ac:dyDescent="0.25">
      <c r="A29" s="64"/>
      <c r="B29" s="65" t="s">
        <v>79</v>
      </c>
      <c r="C29" s="66" t="s">
        <v>26</v>
      </c>
      <c r="D29" s="207">
        <v>1</v>
      </c>
      <c r="E29" s="186"/>
      <c r="F29" s="68">
        <f t="shared" si="1"/>
        <v>0</v>
      </c>
    </row>
    <row r="30" spans="1:6" x14ac:dyDescent="0.25">
      <c r="A30" s="64"/>
      <c r="B30" s="65"/>
      <c r="C30" s="66"/>
      <c r="D30" s="207"/>
      <c r="E30" s="186"/>
      <c r="F30" s="68"/>
    </row>
    <row r="31" spans="1:6" ht="47.25" x14ac:dyDescent="0.25">
      <c r="A31" s="64">
        <f>COUNT($A$5:A30)+1</f>
        <v>3</v>
      </c>
      <c r="B31" s="208" t="s">
        <v>80</v>
      </c>
      <c r="C31" s="66"/>
      <c r="D31" s="207"/>
      <c r="E31" s="186"/>
      <c r="F31" s="68"/>
    </row>
    <row r="32" spans="1:6" x14ac:dyDescent="0.25">
      <c r="A32" s="64"/>
      <c r="B32" s="65" t="s">
        <v>81</v>
      </c>
      <c r="C32" s="66" t="s">
        <v>16</v>
      </c>
      <c r="D32" s="207">
        <v>20</v>
      </c>
      <c r="E32" s="186"/>
      <c r="F32" s="68">
        <f t="shared" ref="F32:F40" si="2">D32*E32</f>
        <v>0</v>
      </c>
    </row>
    <row r="33" spans="1:6" x14ac:dyDescent="0.25">
      <c r="A33" s="64"/>
      <c r="B33" s="65" t="s">
        <v>82</v>
      </c>
      <c r="C33" s="66" t="s">
        <v>16</v>
      </c>
      <c r="D33" s="207">
        <v>100</v>
      </c>
      <c r="E33" s="186"/>
      <c r="F33" s="68">
        <f t="shared" si="2"/>
        <v>0</v>
      </c>
    </row>
    <row r="34" spans="1:6" x14ac:dyDescent="0.25">
      <c r="A34" s="64"/>
      <c r="B34" s="65" t="s">
        <v>83</v>
      </c>
      <c r="C34" s="66" t="s">
        <v>16</v>
      </c>
      <c r="D34" s="207">
        <v>30</v>
      </c>
      <c r="E34" s="186"/>
      <c r="F34" s="68">
        <f t="shared" si="2"/>
        <v>0</v>
      </c>
    </row>
    <row r="35" spans="1:6" x14ac:dyDescent="0.25">
      <c r="A35" s="64"/>
      <c r="B35" s="65" t="s">
        <v>84</v>
      </c>
      <c r="C35" s="66" t="s">
        <v>16</v>
      </c>
      <c r="D35" s="207">
        <v>120</v>
      </c>
      <c r="E35" s="186"/>
      <c r="F35" s="68">
        <f t="shared" si="2"/>
        <v>0</v>
      </c>
    </row>
    <row r="36" spans="1:6" x14ac:dyDescent="0.25">
      <c r="A36" s="64"/>
      <c r="B36" s="65" t="s">
        <v>85</v>
      </c>
      <c r="C36" s="66" t="s">
        <v>16</v>
      </c>
      <c r="D36" s="207">
        <v>60</v>
      </c>
      <c r="E36" s="186"/>
      <c r="F36" s="68">
        <f t="shared" si="2"/>
        <v>0</v>
      </c>
    </row>
    <row r="37" spans="1:6" x14ac:dyDescent="0.25">
      <c r="A37" s="64"/>
      <c r="B37" s="65" t="s">
        <v>86</v>
      </c>
      <c r="C37" s="66" t="s">
        <v>16</v>
      </c>
      <c r="D37" s="207">
        <v>15</v>
      </c>
      <c r="E37" s="186"/>
      <c r="F37" s="68">
        <f t="shared" si="2"/>
        <v>0</v>
      </c>
    </row>
    <row r="38" spans="1:6" x14ac:dyDescent="0.25">
      <c r="A38" s="64"/>
      <c r="B38" s="65" t="s">
        <v>87</v>
      </c>
      <c r="C38" s="66" t="s">
        <v>16</v>
      </c>
      <c r="D38" s="207">
        <v>35</v>
      </c>
      <c r="E38" s="186"/>
      <c r="F38" s="68">
        <f t="shared" si="2"/>
        <v>0</v>
      </c>
    </row>
    <row r="39" spans="1:6" x14ac:dyDescent="0.25">
      <c r="A39" s="64"/>
      <c r="B39" s="65" t="s">
        <v>88</v>
      </c>
      <c r="C39" s="66" t="s">
        <v>16</v>
      </c>
      <c r="D39" s="207">
        <v>100</v>
      </c>
      <c r="E39" s="186"/>
      <c r="F39" s="68">
        <f t="shared" si="2"/>
        <v>0</v>
      </c>
    </row>
    <row r="40" spans="1:6" x14ac:dyDescent="0.25">
      <c r="A40" s="64"/>
      <c r="B40" s="65" t="s">
        <v>89</v>
      </c>
      <c r="C40" s="66" t="s">
        <v>16</v>
      </c>
      <c r="D40" s="207">
        <v>35</v>
      </c>
      <c r="E40" s="186"/>
      <c r="F40" s="68">
        <f t="shared" si="2"/>
        <v>0</v>
      </c>
    </row>
    <row r="41" spans="1:6" x14ac:dyDescent="0.25">
      <c r="A41" s="64"/>
      <c r="B41" s="65"/>
      <c r="C41" s="66"/>
      <c r="D41" s="207"/>
      <c r="E41" s="186"/>
      <c r="F41" s="68"/>
    </row>
    <row r="42" spans="1:6" x14ac:dyDescent="0.25">
      <c r="A42" s="64">
        <f>COUNT($A$5:A41)+1</f>
        <v>4</v>
      </c>
      <c r="B42" s="208" t="s">
        <v>90</v>
      </c>
      <c r="C42" s="66"/>
      <c r="D42" s="207"/>
      <c r="E42" s="186"/>
      <c r="F42" s="68"/>
    </row>
    <row r="43" spans="1:6" x14ac:dyDescent="0.25">
      <c r="A43" s="64"/>
      <c r="B43" s="65" t="s">
        <v>91</v>
      </c>
      <c r="C43" s="66" t="s">
        <v>16</v>
      </c>
      <c r="D43" s="207">
        <v>130</v>
      </c>
      <c r="E43" s="186"/>
      <c r="F43" s="68">
        <f>D43*E43</f>
        <v>0</v>
      </c>
    </row>
    <row r="44" spans="1:6" x14ac:dyDescent="0.25">
      <c r="A44" s="64"/>
      <c r="B44" s="65" t="s">
        <v>92</v>
      </c>
      <c r="C44" s="66" t="s">
        <v>16</v>
      </c>
      <c r="D44" s="207">
        <v>30</v>
      </c>
      <c r="E44" s="186"/>
      <c r="F44" s="68">
        <f>D44*E44</f>
        <v>0</v>
      </c>
    </row>
    <row r="45" spans="1:6" x14ac:dyDescent="0.25">
      <c r="A45" s="64"/>
      <c r="B45" s="208"/>
      <c r="C45" s="66"/>
      <c r="D45" s="207"/>
      <c r="E45" s="186"/>
      <c r="F45" s="68"/>
    </row>
    <row r="46" spans="1:6" ht="31.5" x14ac:dyDescent="0.25">
      <c r="A46" s="64">
        <f>COUNT($A$5:A45)+1</f>
        <v>5</v>
      </c>
      <c r="B46" s="208" t="s">
        <v>93</v>
      </c>
      <c r="C46" s="66"/>
      <c r="D46" s="207"/>
      <c r="E46" s="186"/>
      <c r="F46" s="68"/>
    </row>
    <row r="47" spans="1:6" ht="78.75" x14ac:dyDescent="0.25">
      <c r="A47" s="64"/>
      <c r="B47" s="204" t="s">
        <v>383</v>
      </c>
      <c r="C47" s="66"/>
      <c r="D47" s="207"/>
      <c r="E47" s="186"/>
      <c r="F47" s="68"/>
    </row>
    <row r="48" spans="1:6" x14ac:dyDescent="0.25">
      <c r="A48" s="64"/>
      <c r="B48" s="65" t="s">
        <v>94</v>
      </c>
      <c r="C48" s="66" t="s">
        <v>64</v>
      </c>
      <c r="D48" s="207">
        <v>5</v>
      </c>
      <c r="E48" s="186"/>
      <c r="F48" s="68">
        <f>D48*E48</f>
        <v>0</v>
      </c>
    </row>
    <row r="49" spans="1:7" x14ac:dyDescent="0.25">
      <c r="A49" s="64"/>
      <c r="B49" s="65" t="s">
        <v>95</v>
      </c>
      <c r="C49" s="66" t="s">
        <v>64</v>
      </c>
      <c r="D49" s="207">
        <v>2</v>
      </c>
      <c r="E49" s="186"/>
      <c r="F49" s="68">
        <f>D49*E49</f>
        <v>0</v>
      </c>
    </row>
    <row r="50" spans="1:7" x14ac:dyDescent="0.25">
      <c r="A50" s="64"/>
      <c r="B50" s="65" t="s">
        <v>96</v>
      </c>
      <c r="C50" s="66" t="s">
        <v>64</v>
      </c>
      <c r="D50" s="207">
        <v>6</v>
      </c>
      <c r="E50" s="186"/>
      <c r="F50" s="68">
        <f>D50*E50</f>
        <v>0</v>
      </c>
    </row>
    <row r="51" spans="1:7" ht="31.5" x14ac:dyDescent="0.25">
      <c r="A51" s="64"/>
      <c r="B51" s="65" t="s">
        <v>97</v>
      </c>
      <c r="C51" s="66" t="s">
        <v>64</v>
      </c>
      <c r="D51" s="207">
        <v>2</v>
      </c>
      <c r="E51" s="186"/>
      <c r="F51" s="68">
        <f>D51*E51</f>
        <v>0</v>
      </c>
    </row>
    <row r="52" spans="1:7" x14ac:dyDescent="0.25">
      <c r="A52" s="64"/>
      <c r="B52" s="65" t="s">
        <v>98</v>
      </c>
      <c r="C52" s="66" t="s">
        <v>64</v>
      </c>
      <c r="D52" s="207">
        <v>5</v>
      </c>
      <c r="E52" s="186"/>
      <c r="F52" s="68">
        <f>D52*E52</f>
        <v>0</v>
      </c>
    </row>
    <row r="53" spans="1:7" x14ac:dyDescent="0.25">
      <c r="A53" s="64"/>
      <c r="B53" s="65"/>
      <c r="C53" s="66"/>
      <c r="D53" s="207"/>
      <c r="E53" s="186"/>
      <c r="F53" s="68"/>
    </row>
    <row r="54" spans="1:7" ht="47.25" x14ac:dyDescent="0.25">
      <c r="A54" s="64">
        <f>COUNT($A$5:A53)+1</f>
        <v>6</v>
      </c>
      <c r="B54" s="209" t="s">
        <v>99</v>
      </c>
      <c r="C54" s="66"/>
      <c r="D54" s="207"/>
      <c r="E54" s="186"/>
      <c r="F54" s="68"/>
    </row>
    <row r="55" spans="1:7" ht="47.25" x14ac:dyDescent="0.25">
      <c r="A55" s="64"/>
      <c r="B55" s="210" t="s">
        <v>324</v>
      </c>
      <c r="C55" s="66" t="s">
        <v>64</v>
      </c>
      <c r="D55" s="207">
        <v>3</v>
      </c>
      <c r="E55" s="186"/>
      <c r="F55" s="68">
        <f>D55*E55</f>
        <v>0</v>
      </c>
    </row>
    <row r="56" spans="1:7" ht="47.25" x14ac:dyDescent="0.25">
      <c r="A56" s="64"/>
      <c r="B56" s="210" t="s">
        <v>100</v>
      </c>
      <c r="C56" s="66" t="s">
        <v>64</v>
      </c>
      <c r="D56" s="207">
        <v>1</v>
      </c>
      <c r="E56" s="186"/>
      <c r="F56" s="68">
        <f>D56*E56</f>
        <v>0</v>
      </c>
      <c r="G56" s="189"/>
    </row>
    <row r="57" spans="1:7" ht="47.25" x14ac:dyDescent="0.25">
      <c r="A57" s="64"/>
      <c r="B57" s="210" t="s">
        <v>393</v>
      </c>
      <c r="C57" s="66" t="s">
        <v>64</v>
      </c>
      <c r="D57" s="207">
        <v>14</v>
      </c>
      <c r="E57" s="186"/>
      <c r="F57" s="68">
        <f>D57*E57</f>
        <v>0</v>
      </c>
    </row>
    <row r="58" spans="1:7" ht="47.25" x14ac:dyDescent="0.25">
      <c r="A58" s="64"/>
      <c r="B58" s="210" t="s">
        <v>394</v>
      </c>
      <c r="C58" s="66" t="s">
        <v>64</v>
      </c>
      <c r="D58" s="207">
        <v>1</v>
      </c>
      <c r="E58" s="186"/>
      <c r="F58" s="68">
        <f>D58*E58</f>
        <v>0</v>
      </c>
    </row>
    <row r="59" spans="1:7" x14ac:dyDescent="0.25">
      <c r="A59" s="64"/>
      <c r="B59" s="65"/>
      <c r="C59" s="66"/>
      <c r="D59" s="207"/>
      <c r="E59" s="186"/>
      <c r="F59" s="68"/>
    </row>
    <row r="60" spans="1:7" ht="31.5" x14ac:dyDescent="0.25">
      <c r="A60" s="64">
        <f>COUNT($A$5:A59)+1</f>
        <v>7</v>
      </c>
      <c r="B60" s="65" t="s">
        <v>101</v>
      </c>
      <c r="C60" s="66" t="s">
        <v>64</v>
      </c>
      <c r="D60" s="207">
        <v>5</v>
      </c>
      <c r="E60" s="186"/>
      <c r="F60" s="68">
        <f>D60*E60</f>
        <v>0</v>
      </c>
    </row>
    <row r="61" spans="1:7" x14ac:dyDescent="0.25">
      <c r="A61" s="64"/>
      <c r="B61" s="65"/>
      <c r="C61" s="66"/>
      <c r="D61" s="207"/>
      <c r="E61" s="186"/>
      <c r="F61" s="68"/>
    </row>
    <row r="62" spans="1:7" ht="31.5" x14ac:dyDescent="0.25">
      <c r="A62" s="64">
        <f>COUNT($A$5:A61)+1</f>
        <v>8</v>
      </c>
      <c r="B62" s="65" t="s">
        <v>102</v>
      </c>
      <c r="C62" s="66" t="s">
        <v>64</v>
      </c>
      <c r="D62" s="207">
        <v>1</v>
      </c>
      <c r="E62" s="186"/>
      <c r="F62" s="68">
        <f>D62*E62</f>
        <v>0</v>
      </c>
    </row>
    <row r="63" spans="1:7" x14ac:dyDescent="0.25">
      <c r="A63" s="64"/>
      <c r="B63" s="65"/>
      <c r="C63" s="66"/>
      <c r="D63" s="207"/>
      <c r="E63" s="186"/>
      <c r="F63" s="68"/>
    </row>
    <row r="64" spans="1:7" ht="31.5" x14ac:dyDescent="0.25">
      <c r="A64" s="64">
        <f>COUNT($A$5:A63)+1</f>
        <v>9</v>
      </c>
      <c r="B64" s="65" t="s">
        <v>103</v>
      </c>
      <c r="C64" s="66" t="s">
        <v>64</v>
      </c>
      <c r="D64" s="207">
        <v>1</v>
      </c>
      <c r="E64" s="186"/>
      <c r="F64" s="68">
        <f>D64*E64</f>
        <v>0</v>
      </c>
    </row>
    <row r="65" spans="1:6" x14ac:dyDescent="0.25">
      <c r="A65" s="64"/>
      <c r="B65" s="65"/>
      <c r="C65" s="66"/>
      <c r="D65" s="207"/>
      <c r="E65" s="186"/>
      <c r="F65" s="68"/>
    </row>
    <row r="66" spans="1:6" ht="31.5" x14ac:dyDescent="0.25">
      <c r="A66" s="64">
        <f>COUNT($A$5:A65)+1</f>
        <v>10</v>
      </c>
      <c r="B66" s="65" t="s">
        <v>104</v>
      </c>
      <c r="C66" s="66" t="s">
        <v>26</v>
      </c>
      <c r="D66" s="207">
        <v>7</v>
      </c>
      <c r="E66" s="186"/>
      <c r="F66" s="68">
        <f>D66*E66</f>
        <v>0</v>
      </c>
    </row>
    <row r="67" spans="1:6" x14ac:dyDescent="0.25">
      <c r="A67" s="64"/>
      <c r="B67" s="65"/>
      <c r="C67" s="66"/>
      <c r="D67" s="207"/>
      <c r="E67" s="186"/>
      <c r="F67" s="68"/>
    </row>
    <row r="68" spans="1:6" ht="31.5" x14ac:dyDescent="0.25">
      <c r="A68" s="64">
        <f>COUNT($A$5:A67)+1</f>
        <v>11</v>
      </c>
      <c r="B68" s="65" t="s">
        <v>384</v>
      </c>
      <c r="C68" s="66" t="s">
        <v>26</v>
      </c>
      <c r="D68" s="207">
        <v>1</v>
      </c>
      <c r="E68" s="186"/>
      <c r="F68" s="68">
        <f>D68*E68</f>
        <v>0</v>
      </c>
    </row>
    <row r="69" spans="1:6" x14ac:dyDescent="0.25">
      <c r="A69" s="64"/>
      <c r="B69" s="65"/>
      <c r="C69" s="66"/>
      <c r="D69" s="207"/>
      <c r="E69" s="186"/>
      <c r="F69" s="68"/>
    </row>
    <row r="70" spans="1:6" x14ac:dyDescent="0.25">
      <c r="A70" s="64">
        <f>COUNT($A$5:A69)+1</f>
        <v>12</v>
      </c>
      <c r="B70" s="65" t="s">
        <v>105</v>
      </c>
      <c r="C70" s="66" t="s">
        <v>26</v>
      </c>
      <c r="D70" s="207">
        <v>1</v>
      </c>
      <c r="E70" s="186"/>
      <c r="F70" s="68">
        <f>D70*E70</f>
        <v>0</v>
      </c>
    </row>
    <row r="71" spans="1:6" x14ac:dyDescent="0.25">
      <c r="A71" s="64"/>
      <c r="B71" s="65"/>
      <c r="C71" s="66"/>
      <c r="D71" s="207"/>
      <c r="E71" s="186"/>
      <c r="F71" s="68"/>
    </row>
    <row r="72" spans="1:6" x14ac:dyDescent="0.25">
      <c r="A72" s="64">
        <f>COUNT($A$5:A71)+1</f>
        <v>13</v>
      </c>
      <c r="B72" s="65" t="s">
        <v>106</v>
      </c>
      <c r="C72" s="66" t="s">
        <v>26</v>
      </c>
      <c r="D72" s="207">
        <v>1</v>
      </c>
      <c r="E72" s="186"/>
      <c r="F72" s="68">
        <f>D72*E72</f>
        <v>0</v>
      </c>
    </row>
    <row r="73" spans="1:6" x14ac:dyDescent="0.25">
      <c r="A73" s="64"/>
      <c r="B73" s="65"/>
      <c r="C73" s="66"/>
      <c r="D73" s="207"/>
      <c r="E73" s="186"/>
      <c r="F73" s="68"/>
    </row>
    <row r="74" spans="1:6" ht="63" x14ac:dyDescent="0.25">
      <c r="A74" s="64">
        <f>COUNT($A$5:A73)+1</f>
        <v>14</v>
      </c>
      <c r="B74" s="65" t="s">
        <v>107</v>
      </c>
      <c r="C74" s="66" t="s">
        <v>26</v>
      </c>
      <c r="D74" s="207">
        <v>1</v>
      </c>
      <c r="E74" s="186"/>
      <c r="F74" s="68">
        <f>D74*E74</f>
        <v>0</v>
      </c>
    </row>
    <row r="75" spans="1:6" x14ac:dyDescent="0.25">
      <c r="A75" s="64"/>
      <c r="B75" s="65"/>
      <c r="C75" s="66"/>
      <c r="D75" s="207"/>
      <c r="E75" s="186"/>
      <c r="F75" s="68"/>
    </row>
    <row r="76" spans="1:6" x14ac:dyDescent="0.25">
      <c r="A76" s="211"/>
      <c r="B76" s="212"/>
      <c r="C76" s="213"/>
      <c r="D76" s="214"/>
      <c r="E76" s="190"/>
      <c r="F76" s="230"/>
    </row>
    <row r="77" spans="1:6" x14ac:dyDescent="0.25">
      <c r="A77" s="199" t="s">
        <v>108</v>
      </c>
      <c r="B77" s="199"/>
      <c r="C77" s="66"/>
      <c r="D77" s="207"/>
      <c r="E77" s="186"/>
      <c r="F77" s="231">
        <f>SUM(F7:F74)</f>
        <v>0</v>
      </c>
    </row>
    <row r="78" spans="1:6" x14ac:dyDescent="0.25">
      <c r="A78" s="64"/>
      <c r="B78" s="65"/>
      <c r="C78" s="66"/>
      <c r="D78" s="207"/>
      <c r="E78" s="186"/>
      <c r="F78" s="68"/>
    </row>
    <row r="79" spans="1:6" x14ac:dyDescent="0.25">
      <c r="A79" s="64"/>
      <c r="B79" s="65"/>
      <c r="C79" s="66"/>
      <c r="D79" s="207"/>
      <c r="E79" s="186"/>
      <c r="F79" s="68"/>
    </row>
    <row r="80" spans="1:6" x14ac:dyDescent="0.25">
      <c r="A80" s="64"/>
      <c r="B80" s="65"/>
      <c r="C80" s="66"/>
      <c r="D80" s="207"/>
      <c r="E80" s="186"/>
      <c r="F80" s="68"/>
    </row>
    <row r="81" spans="1:6" x14ac:dyDescent="0.25">
      <c r="A81" s="64"/>
      <c r="B81" s="65"/>
      <c r="C81" s="66"/>
      <c r="D81" s="207"/>
      <c r="E81" s="186"/>
      <c r="F81" s="68"/>
    </row>
    <row r="82" spans="1:6" x14ac:dyDescent="0.25">
      <c r="A82" s="64"/>
      <c r="B82" s="65"/>
      <c r="C82" s="66"/>
      <c r="D82" s="207"/>
      <c r="E82" s="186"/>
      <c r="F82" s="68"/>
    </row>
    <row r="83" spans="1:6" x14ac:dyDescent="0.25">
      <c r="A83" s="215" t="s">
        <v>109</v>
      </c>
      <c r="B83" s="215"/>
      <c r="C83" s="66"/>
      <c r="D83" s="207"/>
      <c r="E83" s="186"/>
      <c r="F83" s="68"/>
    </row>
    <row r="84" spans="1:6" x14ac:dyDescent="0.25">
      <c r="A84" s="64"/>
      <c r="B84" s="65"/>
      <c r="C84" s="66"/>
      <c r="D84" s="207"/>
      <c r="E84" s="186"/>
      <c r="F84" s="68"/>
    </row>
    <row r="85" spans="1:6" x14ac:dyDescent="0.25">
      <c r="A85" s="64"/>
      <c r="B85" s="65"/>
      <c r="C85" s="66"/>
      <c r="D85" s="207"/>
      <c r="E85" s="186"/>
      <c r="F85" s="68"/>
    </row>
    <row r="86" spans="1:6" x14ac:dyDescent="0.25">
      <c r="A86" s="64">
        <f>COUNT($A$84:A85)+1</f>
        <v>1</v>
      </c>
      <c r="B86" s="65" t="s">
        <v>110</v>
      </c>
      <c r="C86" s="66" t="s">
        <v>26</v>
      </c>
      <c r="D86" s="207">
        <v>1</v>
      </c>
      <c r="E86" s="186"/>
      <c r="F86" s="68">
        <f>D86*E86</f>
        <v>0</v>
      </c>
    </row>
    <row r="87" spans="1:6" x14ac:dyDescent="0.25">
      <c r="A87" s="64"/>
      <c r="B87" s="65"/>
      <c r="C87" s="66"/>
      <c r="D87" s="207"/>
      <c r="E87" s="186"/>
      <c r="F87" s="68"/>
    </row>
    <row r="88" spans="1:6" ht="47.25" x14ac:dyDescent="0.25">
      <c r="A88" s="64">
        <f>COUNT($A$84:A87)+1</f>
        <v>2</v>
      </c>
      <c r="B88" s="65" t="s">
        <v>111</v>
      </c>
      <c r="C88" s="66" t="s">
        <v>26</v>
      </c>
      <c r="D88" s="207">
        <v>1</v>
      </c>
      <c r="E88" s="186"/>
      <c r="F88" s="68">
        <f>D88*E88</f>
        <v>0</v>
      </c>
    </row>
    <row r="89" spans="1:6" x14ac:dyDescent="0.25">
      <c r="A89" s="64"/>
      <c r="B89" s="65"/>
      <c r="C89" s="66"/>
      <c r="D89" s="67"/>
      <c r="E89" s="186"/>
      <c r="F89" s="68"/>
    </row>
    <row r="90" spans="1:6" x14ac:dyDescent="0.25">
      <c r="A90" s="211"/>
      <c r="B90" s="212"/>
      <c r="C90" s="213"/>
      <c r="D90" s="216"/>
      <c r="E90" s="190"/>
      <c r="F90" s="230"/>
    </row>
    <row r="91" spans="1:6" x14ac:dyDescent="0.25">
      <c r="A91" s="217" t="s">
        <v>112</v>
      </c>
      <c r="B91" s="217"/>
      <c r="C91" s="217"/>
      <c r="D91" s="217"/>
      <c r="E91" s="186"/>
      <c r="F91" s="231">
        <f>SUM(F83:F90)</f>
        <v>0</v>
      </c>
    </row>
    <row r="92" spans="1:6" x14ac:dyDescent="0.25">
      <c r="A92" s="64"/>
      <c r="B92" s="65"/>
      <c r="C92" s="66"/>
      <c r="D92" s="67"/>
      <c r="E92" s="186"/>
      <c r="F92" s="68"/>
    </row>
    <row r="93" spans="1:6" x14ac:dyDescent="0.25">
      <c r="A93" s="64"/>
      <c r="B93" s="65"/>
      <c r="C93" s="66"/>
      <c r="D93" s="67"/>
      <c r="E93" s="186"/>
      <c r="F93" s="68"/>
    </row>
    <row r="94" spans="1:6" x14ac:dyDescent="0.25">
      <c r="A94" s="64"/>
      <c r="B94" s="65"/>
      <c r="C94" s="66"/>
      <c r="D94" s="67"/>
      <c r="E94" s="186"/>
      <c r="F94" s="68"/>
    </row>
    <row r="95" spans="1:6" x14ac:dyDescent="0.25">
      <c r="A95" s="64"/>
      <c r="B95" s="65"/>
      <c r="C95" s="66"/>
      <c r="D95" s="67"/>
      <c r="E95" s="186"/>
      <c r="F95" s="68"/>
    </row>
    <row r="96" spans="1:6" x14ac:dyDescent="0.25">
      <c r="A96" s="199" t="s">
        <v>113</v>
      </c>
      <c r="B96" s="199"/>
      <c r="C96" s="66"/>
      <c r="D96" s="67"/>
      <c r="E96" s="186"/>
      <c r="F96" s="68"/>
    </row>
    <row r="97" spans="1:6" x14ac:dyDescent="0.25">
      <c r="A97" s="64"/>
      <c r="B97" s="65"/>
      <c r="C97" s="66"/>
      <c r="D97" s="67"/>
      <c r="E97" s="186"/>
      <c r="F97" s="68"/>
    </row>
    <row r="98" spans="1:6" x14ac:dyDescent="0.25">
      <c r="A98" s="64"/>
      <c r="B98" s="65"/>
      <c r="C98" s="66"/>
      <c r="D98" s="67"/>
      <c r="E98" s="186"/>
      <c r="F98" s="68"/>
    </row>
    <row r="99" spans="1:6" x14ac:dyDescent="0.25">
      <c r="A99" s="218" t="s">
        <v>32</v>
      </c>
      <c r="B99" s="219" t="s">
        <v>114</v>
      </c>
      <c r="C99" s="220"/>
      <c r="D99" s="221"/>
      <c r="E99" s="191"/>
      <c r="F99" s="231">
        <f>F77</f>
        <v>0</v>
      </c>
    </row>
    <row r="100" spans="1:6" x14ac:dyDescent="0.25">
      <c r="A100" s="218" t="s">
        <v>35</v>
      </c>
      <c r="B100" s="219" t="s">
        <v>115</v>
      </c>
      <c r="C100" s="220"/>
      <c r="D100" s="221"/>
      <c r="E100" s="191"/>
      <c r="F100" s="231">
        <f>F91</f>
        <v>0</v>
      </c>
    </row>
    <row r="101" spans="1:6" ht="16.5" thickBot="1" x14ac:dyDescent="0.3">
      <c r="A101" s="222"/>
      <c r="B101" s="223"/>
      <c r="C101" s="224"/>
      <c r="D101" s="225"/>
      <c r="E101" s="192"/>
      <c r="F101" s="232"/>
    </row>
    <row r="102" spans="1:6" ht="16.5" thickTop="1" x14ac:dyDescent="0.25">
      <c r="A102" s="293" t="s">
        <v>116</v>
      </c>
      <c r="B102" s="293"/>
      <c r="C102" s="293"/>
      <c r="D102" s="293"/>
      <c r="E102" s="186"/>
      <c r="F102" s="231">
        <f>SUM(F99:F101)</f>
        <v>0</v>
      </c>
    </row>
    <row r="103" spans="1:6" x14ac:dyDescent="0.25">
      <c r="A103" s="64"/>
      <c r="B103" s="65"/>
      <c r="C103" s="66"/>
      <c r="D103" s="67"/>
      <c r="E103" s="186"/>
      <c r="F103" s="68"/>
    </row>
    <row r="104" spans="1:6" x14ac:dyDescent="0.25">
      <c r="A104" s="64"/>
      <c r="B104" s="65"/>
      <c r="C104" s="66"/>
      <c r="D104" s="67"/>
      <c r="E104" s="186"/>
      <c r="F104" s="68"/>
    </row>
    <row r="105" spans="1:6" x14ac:dyDescent="0.25">
      <c r="A105" s="64"/>
      <c r="B105" s="65"/>
      <c r="C105" s="66"/>
      <c r="D105" s="67"/>
      <c r="E105" s="186"/>
      <c r="F105" s="68"/>
    </row>
    <row r="106" spans="1:6" x14ac:dyDescent="0.25">
      <c r="A106" s="62"/>
      <c r="B106" s="226" t="s">
        <v>117</v>
      </c>
      <c r="C106" s="66"/>
      <c r="D106" s="67"/>
      <c r="E106" s="186"/>
      <c r="F106" s="68"/>
    </row>
    <row r="107" spans="1:6" x14ac:dyDescent="0.25">
      <c r="A107" s="64"/>
      <c r="B107" s="65"/>
      <c r="C107" s="66"/>
      <c r="D107" s="67"/>
      <c r="E107" s="186"/>
      <c r="F107" s="68"/>
    </row>
    <row r="108" spans="1:6" ht="15.75" customHeight="1" x14ac:dyDescent="0.25">
      <c r="A108" s="227" t="s">
        <v>118</v>
      </c>
      <c r="B108" s="227"/>
      <c r="C108" s="227"/>
      <c r="D108" s="227"/>
      <c r="E108" s="194"/>
      <c r="F108" s="227"/>
    </row>
    <row r="109" spans="1:6" ht="15.75" customHeight="1" x14ac:dyDescent="0.25">
      <c r="A109" s="227" t="s">
        <v>119</v>
      </c>
      <c r="B109" s="227"/>
      <c r="C109" s="227"/>
      <c r="D109" s="227"/>
      <c r="E109" s="194"/>
      <c r="F109" s="227"/>
    </row>
    <row r="110" spans="1:6" ht="15.75" customHeight="1" x14ac:dyDescent="0.25">
      <c r="A110" s="227" t="s">
        <v>392</v>
      </c>
      <c r="B110" s="227"/>
      <c r="C110" s="227"/>
      <c r="D110" s="227"/>
      <c r="E110" s="194"/>
      <c r="F110" s="227"/>
    </row>
  </sheetData>
  <sheetProtection algorithmName="SHA-512" hashValue="KoRq8xA91FtcPNa4xrWVqHeOVeZ/jM6wxbMkA/+fO2G+WTrzEvSOKdlwlJ4u5qiw+7OLSARNBu+tsnS/KcHydw==" saltValue="lmWAL0ubWzGFcx4un7WTAQ==" spinCount="100000" sheet="1" formatColumns="0"/>
  <mergeCells count="1">
    <mergeCell ref="A102:D102"/>
  </mergeCells>
  <hyperlinks>
    <hyperlink ref="B19" r:id="rId1" location="SB!A1" xr:uid="{00000000-0004-0000-0E00-000000000000}"/>
    <hyperlink ref="B42" r:id="rId2" location="Cevi!A1" xr:uid="{00000000-0004-0000-0E00-000001000000}"/>
    <hyperlink ref="B46" r:id="rId3" location="'sti-vtič'!A1" xr:uid="{00000000-0004-0000-0E00-000002000000}"/>
    <hyperlink ref="B54" r:id="rId4" location="luči!A1" xr:uid="{00000000-0004-0000-0E00-000003000000}"/>
    <hyperlink ref="B6" r:id="rId5" location="PMO!A1" xr:uid="{00000000-0004-0000-0E00-000004000000}"/>
    <hyperlink ref="B31" r:id="rId6" location="Kabli!A1" xr:uid="{00000000-0004-0000-0E00-000005000000}"/>
  </hyperlinks>
  <pageMargins left="0.9055118110236221" right="0.51181102362204722" top="0.74803149606299213" bottom="0.74803149606299213" header="0.31496062992125984" footer="0.31496062992125984"/>
  <pageSetup paperSize="9" orientation="portrait" r:id="rId7"/>
  <headerFooter>
    <oddHeader>&amp;C&amp;A</oddHeader>
    <oddFooter>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F140"/>
  <sheetViews>
    <sheetView zoomScaleNormal="100" workbookViewId="0">
      <selection activeCell="B15" sqref="B15"/>
    </sheetView>
  </sheetViews>
  <sheetFormatPr defaultRowHeight="15.75" x14ac:dyDescent="0.25"/>
  <cols>
    <col min="1" max="1" width="6" style="60" customWidth="1"/>
    <col min="2" max="2" width="37.7109375" style="62" customWidth="1"/>
    <col min="3" max="3" width="9.28515625" style="63" bestFit="1" customWidth="1"/>
    <col min="4" max="4" width="6.5703125" style="63" customWidth="1"/>
    <col min="5" max="5" width="11.28515625" style="193" customWidth="1"/>
    <col min="6" max="6" width="15.28515625" style="63" customWidth="1"/>
    <col min="7" max="16384" width="9.140625" style="180"/>
  </cols>
  <sheetData>
    <row r="2" spans="1:6" ht="19.5" x14ac:dyDescent="0.25">
      <c r="A2" s="195" t="s">
        <v>120</v>
      </c>
      <c r="B2" s="116" t="s">
        <v>292</v>
      </c>
      <c r="C2" s="116"/>
      <c r="D2" s="116"/>
      <c r="E2" s="114"/>
      <c r="F2" s="84"/>
    </row>
    <row r="5" spans="1:6" x14ac:dyDescent="0.25">
      <c r="B5" s="155" t="s">
        <v>293</v>
      </c>
    </row>
    <row r="7" spans="1:6" x14ac:dyDescent="0.25">
      <c r="A7" s="60" t="s">
        <v>5</v>
      </c>
      <c r="B7" s="247" t="str">
        <f>B23</f>
        <v>ZUNANJA VODA IN VODOMERNI JAŠEK</v>
      </c>
      <c r="F7" s="63">
        <f>F74</f>
        <v>0</v>
      </c>
    </row>
    <row r="8" spans="1:6" x14ac:dyDescent="0.25">
      <c r="A8" s="60" t="s">
        <v>6</v>
      </c>
      <c r="B8" s="247" t="str">
        <f>B82</f>
        <v>INTERNA VODOVODNA INSTALACIJA</v>
      </c>
      <c r="F8" s="63">
        <f>F110</f>
        <v>0</v>
      </c>
    </row>
    <row r="9" spans="1:6" x14ac:dyDescent="0.25">
      <c r="A9" s="60" t="s">
        <v>7</v>
      </c>
      <c r="B9" s="247" t="str">
        <f>B115</f>
        <v>OGREVANJE</v>
      </c>
      <c r="F9" s="63">
        <f>F121</f>
        <v>0</v>
      </c>
    </row>
    <row r="10" spans="1:6" x14ac:dyDescent="0.25">
      <c r="A10" s="60" t="s">
        <v>8</v>
      </c>
      <c r="B10" s="247" t="str">
        <f>B124</f>
        <v>PREZRAČEVANJE</v>
      </c>
      <c r="F10" s="63">
        <f>F137</f>
        <v>0</v>
      </c>
    </row>
    <row r="12" spans="1:6" x14ac:dyDescent="0.25">
      <c r="B12" s="69" t="s">
        <v>294</v>
      </c>
      <c r="C12" s="70"/>
      <c r="D12" s="70"/>
      <c r="E12" s="233"/>
      <c r="F12" s="70">
        <f>SUM(F7:F11)</f>
        <v>0</v>
      </c>
    </row>
    <row r="21" spans="1:6" x14ac:dyDescent="0.25">
      <c r="A21" s="248" t="s">
        <v>122</v>
      </c>
      <c r="B21" s="249" t="s">
        <v>123</v>
      </c>
      <c r="C21" s="250" t="s">
        <v>124</v>
      </c>
      <c r="D21" s="250" t="s">
        <v>125</v>
      </c>
      <c r="E21" s="234" t="s">
        <v>126</v>
      </c>
      <c r="F21" s="272" t="s">
        <v>127</v>
      </c>
    </row>
    <row r="22" spans="1:6" x14ac:dyDescent="0.25">
      <c r="A22" s="251"/>
      <c r="B22" s="252"/>
      <c r="C22" s="253"/>
      <c r="D22" s="253"/>
      <c r="E22" s="235"/>
      <c r="F22" s="273"/>
    </row>
    <row r="23" spans="1:6" x14ac:dyDescent="0.25">
      <c r="A23" s="254">
        <v>1</v>
      </c>
      <c r="B23" s="255" t="s">
        <v>128</v>
      </c>
      <c r="C23" s="256"/>
      <c r="D23" s="257"/>
      <c r="E23" s="236"/>
      <c r="F23" s="256"/>
    </row>
    <row r="24" spans="1:6" x14ac:dyDescent="0.25">
      <c r="A24" s="258" t="s">
        <v>129</v>
      </c>
      <c r="B24" s="255" t="s">
        <v>130</v>
      </c>
      <c r="C24" s="256"/>
      <c r="D24" s="257"/>
      <c r="E24" s="236"/>
      <c r="F24" s="256"/>
    </row>
    <row r="25" spans="1:6" ht="126" x14ac:dyDescent="0.25">
      <c r="A25" s="259" t="s">
        <v>131</v>
      </c>
      <c r="B25" s="260" t="s">
        <v>132</v>
      </c>
      <c r="C25" s="261">
        <v>25</v>
      </c>
      <c r="D25" s="262" t="s">
        <v>16</v>
      </c>
      <c r="E25" s="237"/>
      <c r="F25" s="261">
        <f t="shared" ref="F25:F38" si="0">C25*E25</f>
        <v>0</v>
      </c>
    </row>
    <row r="26" spans="1:6" ht="110.25" x14ac:dyDescent="0.25">
      <c r="A26" s="259" t="s">
        <v>133</v>
      </c>
      <c r="B26" s="260" t="s">
        <v>134</v>
      </c>
      <c r="C26" s="261">
        <v>25</v>
      </c>
      <c r="D26" s="262" t="s">
        <v>16</v>
      </c>
      <c r="E26" s="237"/>
      <c r="F26" s="261">
        <f t="shared" si="0"/>
        <v>0</v>
      </c>
    </row>
    <row r="27" spans="1:6" ht="94.5" x14ac:dyDescent="0.25">
      <c r="A27" s="259" t="s">
        <v>135</v>
      </c>
      <c r="B27" s="263" t="s">
        <v>136</v>
      </c>
      <c r="C27" s="261">
        <v>25</v>
      </c>
      <c r="D27" s="262" t="s">
        <v>16</v>
      </c>
      <c r="E27" s="237"/>
      <c r="F27" s="261">
        <f t="shared" si="0"/>
        <v>0</v>
      </c>
    </row>
    <row r="28" spans="1:6" ht="78.75" x14ac:dyDescent="0.25">
      <c r="A28" s="259" t="s">
        <v>137</v>
      </c>
      <c r="B28" s="260" t="s">
        <v>138</v>
      </c>
      <c r="C28" s="261">
        <v>3</v>
      </c>
      <c r="D28" s="262" t="s">
        <v>139</v>
      </c>
      <c r="E28" s="237"/>
      <c r="F28" s="261">
        <f t="shared" si="0"/>
        <v>0</v>
      </c>
    </row>
    <row r="29" spans="1:6" ht="78.75" x14ac:dyDescent="0.25">
      <c r="A29" s="259" t="s">
        <v>140</v>
      </c>
      <c r="B29" s="260" t="s">
        <v>141</v>
      </c>
      <c r="C29" s="261">
        <v>47.5</v>
      </c>
      <c r="D29" s="262" t="s">
        <v>22</v>
      </c>
      <c r="E29" s="237"/>
      <c r="F29" s="261">
        <f t="shared" si="0"/>
        <v>0</v>
      </c>
    </row>
    <row r="30" spans="1:6" ht="78.75" x14ac:dyDescent="0.25">
      <c r="A30" s="259" t="s">
        <v>142</v>
      </c>
      <c r="B30" s="260" t="s">
        <v>143</v>
      </c>
      <c r="C30" s="261">
        <v>6.3</v>
      </c>
      <c r="D30" s="262" t="s">
        <v>22</v>
      </c>
      <c r="E30" s="237"/>
      <c r="F30" s="261">
        <f t="shared" si="0"/>
        <v>0</v>
      </c>
    </row>
    <row r="31" spans="1:6" ht="31.5" x14ac:dyDescent="0.25">
      <c r="A31" s="259" t="s">
        <v>144</v>
      </c>
      <c r="B31" s="260" t="s">
        <v>145</v>
      </c>
      <c r="C31" s="261">
        <v>10</v>
      </c>
      <c r="D31" s="262" t="s">
        <v>31</v>
      </c>
      <c r="E31" s="237"/>
      <c r="F31" s="261">
        <f t="shared" si="0"/>
        <v>0</v>
      </c>
    </row>
    <row r="32" spans="1:6" ht="94.5" x14ac:dyDescent="0.25">
      <c r="A32" s="259" t="s">
        <v>146</v>
      </c>
      <c r="B32" s="260" t="s">
        <v>147</v>
      </c>
      <c r="C32" s="261">
        <v>1.1000000000000001</v>
      </c>
      <c r="D32" s="262" t="s">
        <v>22</v>
      </c>
      <c r="E32" s="237"/>
      <c r="F32" s="261">
        <f t="shared" si="0"/>
        <v>0</v>
      </c>
    </row>
    <row r="33" spans="1:6" ht="126" x14ac:dyDescent="0.25">
      <c r="A33" s="259" t="s">
        <v>148</v>
      </c>
      <c r="B33" s="260" t="s">
        <v>149</v>
      </c>
      <c r="C33" s="261">
        <v>5.2</v>
      </c>
      <c r="D33" s="262" t="s">
        <v>22</v>
      </c>
      <c r="E33" s="237"/>
      <c r="F33" s="261">
        <f t="shared" si="0"/>
        <v>0</v>
      </c>
    </row>
    <row r="34" spans="1:6" ht="47.25" x14ac:dyDescent="0.25">
      <c r="A34" s="259" t="s">
        <v>150</v>
      </c>
      <c r="B34" s="260" t="s">
        <v>151</v>
      </c>
      <c r="C34" s="261">
        <v>41.2</v>
      </c>
      <c r="D34" s="262" t="s">
        <v>22</v>
      </c>
      <c r="E34" s="237"/>
      <c r="F34" s="261">
        <f t="shared" si="0"/>
        <v>0</v>
      </c>
    </row>
    <row r="35" spans="1:6" ht="63" x14ac:dyDescent="0.25">
      <c r="A35" s="259" t="s">
        <v>152</v>
      </c>
      <c r="B35" s="260" t="s">
        <v>153</v>
      </c>
      <c r="C35" s="261">
        <v>1</v>
      </c>
      <c r="D35" s="262" t="s">
        <v>64</v>
      </c>
      <c r="E35" s="237"/>
      <c r="F35" s="261">
        <f t="shared" si="0"/>
        <v>0</v>
      </c>
    </row>
    <row r="36" spans="1:6" ht="78.75" x14ac:dyDescent="0.25">
      <c r="A36" s="259" t="s">
        <v>154</v>
      </c>
      <c r="B36" s="260" t="s">
        <v>155</v>
      </c>
      <c r="C36" s="261">
        <v>1</v>
      </c>
      <c r="D36" s="262" t="s">
        <v>64</v>
      </c>
      <c r="E36" s="237"/>
      <c r="F36" s="261">
        <f t="shared" si="0"/>
        <v>0</v>
      </c>
    </row>
    <row r="37" spans="1:6" ht="409.5" x14ac:dyDescent="0.25">
      <c r="A37" s="259" t="s">
        <v>156</v>
      </c>
      <c r="B37" s="263" t="s">
        <v>157</v>
      </c>
      <c r="C37" s="261">
        <v>1</v>
      </c>
      <c r="D37" s="262" t="s">
        <v>26</v>
      </c>
      <c r="E37" s="237"/>
      <c r="F37" s="261">
        <f t="shared" si="0"/>
        <v>0</v>
      </c>
    </row>
    <row r="38" spans="1:6" ht="47.25" x14ac:dyDescent="0.25">
      <c r="A38" s="259" t="s">
        <v>158</v>
      </c>
      <c r="B38" s="260" t="s">
        <v>159</v>
      </c>
      <c r="C38" s="261">
        <v>25</v>
      </c>
      <c r="D38" s="262" t="s">
        <v>16</v>
      </c>
      <c r="E38" s="237"/>
      <c r="F38" s="261">
        <f t="shared" si="0"/>
        <v>0</v>
      </c>
    </row>
    <row r="39" spans="1:6" x14ac:dyDescent="0.25">
      <c r="A39" s="258"/>
      <c r="B39" s="255"/>
      <c r="C39" s="257"/>
      <c r="D39" s="257"/>
      <c r="E39" s="238"/>
      <c r="F39" s="261"/>
    </row>
    <row r="40" spans="1:6" x14ac:dyDescent="0.25">
      <c r="A40" s="264"/>
      <c r="B40" s="265" t="s">
        <v>160</v>
      </c>
      <c r="C40" s="266"/>
      <c r="D40" s="266"/>
      <c r="E40" s="239"/>
      <c r="F40" s="274">
        <f>SUM(F25:F38)</f>
        <v>0</v>
      </c>
    </row>
    <row r="41" spans="1:6" x14ac:dyDescent="0.25">
      <c r="A41" s="259"/>
      <c r="B41" s="260"/>
      <c r="C41" s="261"/>
      <c r="D41" s="262"/>
      <c r="E41" s="237"/>
      <c r="F41" s="261"/>
    </row>
    <row r="42" spans="1:6" x14ac:dyDescent="0.25">
      <c r="A42" s="258" t="s">
        <v>161</v>
      </c>
      <c r="B42" s="255" t="s">
        <v>162</v>
      </c>
      <c r="C42" s="256"/>
      <c r="D42" s="257"/>
      <c r="E42" s="236"/>
      <c r="F42" s="256"/>
    </row>
    <row r="43" spans="1:6" ht="94.5" x14ac:dyDescent="0.25">
      <c r="A43" s="259"/>
      <c r="B43" s="260" t="s">
        <v>163</v>
      </c>
      <c r="C43" s="261"/>
      <c r="D43" s="262"/>
      <c r="E43" s="237"/>
      <c r="F43" s="261"/>
    </row>
    <row r="44" spans="1:6" x14ac:dyDescent="0.25">
      <c r="A44" s="259" t="s">
        <v>164</v>
      </c>
      <c r="B44" s="260" t="s">
        <v>165</v>
      </c>
      <c r="C44" s="261">
        <v>3</v>
      </c>
      <c r="D44" s="262" t="s">
        <v>16</v>
      </c>
      <c r="E44" s="237"/>
      <c r="F44" s="261">
        <f>C44*E44</f>
        <v>0</v>
      </c>
    </row>
    <row r="45" spans="1:6" x14ac:dyDescent="0.25">
      <c r="A45" s="259" t="s">
        <v>166</v>
      </c>
      <c r="B45" s="260" t="s">
        <v>167</v>
      </c>
      <c r="C45" s="261">
        <v>35</v>
      </c>
      <c r="D45" s="262" t="s">
        <v>16</v>
      </c>
      <c r="E45" s="237"/>
      <c r="F45" s="261">
        <f>C45*E45</f>
        <v>0</v>
      </c>
    </row>
    <row r="46" spans="1:6" x14ac:dyDescent="0.25">
      <c r="A46" s="259" t="s">
        <v>168</v>
      </c>
      <c r="B46" s="260" t="s">
        <v>169</v>
      </c>
      <c r="C46" s="261">
        <v>4</v>
      </c>
      <c r="D46" s="262" t="s">
        <v>16</v>
      </c>
      <c r="E46" s="237"/>
      <c r="F46" s="261">
        <f>C46*E46</f>
        <v>0</v>
      </c>
    </row>
    <row r="47" spans="1:6" ht="78.75" x14ac:dyDescent="0.25">
      <c r="A47" s="259"/>
      <c r="B47" s="260" t="s">
        <v>170</v>
      </c>
      <c r="C47" s="261"/>
      <c r="D47" s="262"/>
      <c r="E47" s="237"/>
      <c r="F47" s="261"/>
    </row>
    <row r="48" spans="1:6" x14ac:dyDescent="0.25">
      <c r="A48" s="259" t="s">
        <v>171</v>
      </c>
      <c r="B48" s="260" t="s">
        <v>172</v>
      </c>
      <c r="C48" s="261">
        <v>42</v>
      </c>
      <c r="D48" s="262" t="s">
        <v>16</v>
      </c>
      <c r="E48" s="237"/>
      <c r="F48" s="261">
        <f>C48*E48</f>
        <v>0</v>
      </c>
    </row>
    <row r="49" spans="1:6" ht="409.5" x14ac:dyDescent="0.25">
      <c r="A49" s="259" t="s">
        <v>173</v>
      </c>
      <c r="B49" s="263" t="s">
        <v>174</v>
      </c>
      <c r="C49" s="261">
        <v>1</v>
      </c>
      <c r="D49" s="262" t="s">
        <v>64</v>
      </c>
      <c r="E49" s="237"/>
      <c r="F49" s="261">
        <f>C49*E49</f>
        <v>0</v>
      </c>
    </row>
    <row r="50" spans="1:6" ht="189" x14ac:dyDescent="0.25">
      <c r="A50" s="259"/>
      <c r="B50" s="260" t="s">
        <v>175</v>
      </c>
      <c r="C50" s="261"/>
      <c r="D50" s="262"/>
      <c r="E50" s="237"/>
      <c r="F50" s="261"/>
    </row>
    <row r="51" spans="1:6" x14ac:dyDescent="0.25">
      <c r="A51" s="259" t="s">
        <v>176</v>
      </c>
      <c r="B51" s="260" t="s">
        <v>177</v>
      </c>
      <c r="C51" s="261">
        <v>1</v>
      </c>
      <c r="D51" s="262" t="s">
        <v>64</v>
      </c>
      <c r="E51" s="237"/>
      <c r="F51" s="261">
        <f>C51*E51</f>
        <v>0</v>
      </c>
    </row>
    <row r="52" spans="1:6" ht="189" x14ac:dyDescent="0.25">
      <c r="A52" s="259"/>
      <c r="B52" s="260" t="s">
        <v>178</v>
      </c>
      <c r="C52" s="261"/>
      <c r="D52" s="262"/>
      <c r="E52" s="237"/>
      <c r="F52" s="261"/>
    </row>
    <row r="53" spans="1:6" x14ac:dyDescent="0.25">
      <c r="A53" s="259" t="s">
        <v>179</v>
      </c>
      <c r="B53" s="260" t="s">
        <v>180</v>
      </c>
      <c r="C53" s="261">
        <v>2</v>
      </c>
      <c r="D53" s="262" t="s">
        <v>64</v>
      </c>
      <c r="E53" s="237"/>
      <c r="F53" s="261">
        <f t="shared" ref="F53:F69" si="1">C53*E53</f>
        <v>0</v>
      </c>
    </row>
    <row r="54" spans="1:6" x14ac:dyDescent="0.25">
      <c r="A54" s="259" t="s">
        <v>181</v>
      </c>
      <c r="B54" s="260" t="s">
        <v>182</v>
      </c>
      <c r="C54" s="261">
        <v>3</v>
      </c>
      <c r="D54" s="262" t="s">
        <v>64</v>
      </c>
      <c r="E54" s="237"/>
      <c r="F54" s="261">
        <f t="shared" si="1"/>
        <v>0</v>
      </c>
    </row>
    <row r="55" spans="1:6" x14ac:dyDescent="0.25">
      <c r="A55" s="259" t="s">
        <v>183</v>
      </c>
      <c r="B55" s="260" t="s">
        <v>184</v>
      </c>
      <c r="C55" s="261">
        <v>2</v>
      </c>
      <c r="D55" s="262" t="s">
        <v>64</v>
      </c>
      <c r="E55" s="237"/>
      <c r="F55" s="261">
        <f t="shared" si="1"/>
        <v>0</v>
      </c>
    </row>
    <row r="56" spans="1:6" ht="94.5" x14ac:dyDescent="0.25">
      <c r="A56" s="259" t="s">
        <v>185</v>
      </c>
      <c r="B56" s="260" t="s">
        <v>186</v>
      </c>
      <c r="C56" s="261">
        <v>4</v>
      </c>
      <c r="D56" s="262" t="s">
        <v>64</v>
      </c>
      <c r="E56" s="237"/>
      <c r="F56" s="261">
        <f t="shared" si="1"/>
        <v>0</v>
      </c>
    </row>
    <row r="57" spans="1:6" ht="110.25" x14ac:dyDescent="0.25">
      <c r="A57" s="259" t="s">
        <v>187</v>
      </c>
      <c r="B57" s="260" t="s">
        <v>188</v>
      </c>
      <c r="C57" s="261">
        <v>3</v>
      </c>
      <c r="D57" s="262" t="s">
        <v>64</v>
      </c>
      <c r="E57" s="237"/>
      <c r="F57" s="261">
        <f t="shared" si="1"/>
        <v>0</v>
      </c>
    </row>
    <row r="58" spans="1:6" ht="63" x14ac:dyDescent="0.25">
      <c r="A58" s="259" t="s">
        <v>189</v>
      </c>
      <c r="B58" s="260" t="s">
        <v>190</v>
      </c>
      <c r="C58" s="261">
        <v>1</v>
      </c>
      <c r="D58" s="262" t="s">
        <v>64</v>
      </c>
      <c r="E58" s="237"/>
      <c r="F58" s="261">
        <f t="shared" si="1"/>
        <v>0</v>
      </c>
    </row>
    <row r="59" spans="1:6" ht="47.25" x14ac:dyDescent="0.25">
      <c r="A59" s="259" t="s">
        <v>191</v>
      </c>
      <c r="B59" s="260" t="s">
        <v>192</v>
      </c>
      <c r="C59" s="261">
        <v>1</v>
      </c>
      <c r="D59" s="262" t="s">
        <v>64</v>
      </c>
      <c r="E59" s="237"/>
      <c r="F59" s="261">
        <f t="shared" si="1"/>
        <v>0</v>
      </c>
    </row>
    <row r="60" spans="1:6" ht="47.25" x14ac:dyDescent="0.25">
      <c r="A60" s="259" t="s">
        <v>193</v>
      </c>
      <c r="B60" s="260" t="s">
        <v>194</v>
      </c>
      <c r="C60" s="261">
        <v>2</v>
      </c>
      <c r="D60" s="262" t="s">
        <v>64</v>
      </c>
      <c r="E60" s="237"/>
      <c r="F60" s="261">
        <f t="shared" si="1"/>
        <v>0</v>
      </c>
    </row>
    <row r="61" spans="1:6" ht="47.25" x14ac:dyDescent="0.25">
      <c r="A61" s="259" t="s">
        <v>195</v>
      </c>
      <c r="B61" s="260" t="s">
        <v>196</v>
      </c>
      <c r="C61" s="261">
        <v>1</v>
      </c>
      <c r="D61" s="262" t="s">
        <v>64</v>
      </c>
      <c r="E61" s="237"/>
      <c r="F61" s="261">
        <f t="shared" si="1"/>
        <v>0</v>
      </c>
    </row>
    <row r="62" spans="1:6" ht="63" x14ac:dyDescent="0.25">
      <c r="A62" s="259" t="s">
        <v>197</v>
      </c>
      <c r="B62" s="260" t="s">
        <v>198</v>
      </c>
      <c r="C62" s="261">
        <v>1</v>
      </c>
      <c r="D62" s="262" t="s">
        <v>64</v>
      </c>
      <c r="E62" s="237"/>
      <c r="F62" s="261">
        <f t="shared" si="1"/>
        <v>0</v>
      </c>
    </row>
    <row r="63" spans="1:6" ht="47.25" x14ac:dyDescent="0.25">
      <c r="A63" s="259" t="s">
        <v>199</v>
      </c>
      <c r="B63" s="263" t="s">
        <v>200</v>
      </c>
      <c r="C63" s="261">
        <v>1</v>
      </c>
      <c r="D63" s="262" t="s">
        <v>64</v>
      </c>
      <c r="E63" s="237"/>
      <c r="F63" s="261">
        <f t="shared" si="1"/>
        <v>0</v>
      </c>
    </row>
    <row r="64" spans="1:6" ht="220.5" x14ac:dyDescent="0.25">
      <c r="A64" s="259" t="s">
        <v>201</v>
      </c>
      <c r="B64" s="263" t="s">
        <v>202</v>
      </c>
      <c r="C64" s="261">
        <v>1</v>
      </c>
      <c r="D64" s="262" t="s">
        <v>64</v>
      </c>
      <c r="E64" s="237"/>
      <c r="F64" s="261">
        <f t="shared" si="1"/>
        <v>0</v>
      </c>
    </row>
    <row r="65" spans="1:6" x14ac:dyDescent="0.25">
      <c r="A65" s="259" t="s">
        <v>203</v>
      </c>
      <c r="B65" s="263" t="s">
        <v>204</v>
      </c>
      <c r="C65" s="261">
        <v>1</v>
      </c>
      <c r="D65" s="262" t="s">
        <v>64</v>
      </c>
      <c r="E65" s="237"/>
      <c r="F65" s="261">
        <f t="shared" si="1"/>
        <v>0</v>
      </c>
    </row>
    <row r="66" spans="1:6" x14ac:dyDescent="0.25">
      <c r="A66" s="259" t="s">
        <v>205</v>
      </c>
      <c r="B66" s="263" t="s">
        <v>206</v>
      </c>
      <c r="C66" s="261">
        <v>1</v>
      </c>
      <c r="D66" s="262" t="s">
        <v>64</v>
      </c>
      <c r="E66" s="237"/>
      <c r="F66" s="261">
        <f t="shared" si="1"/>
        <v>0</v>
      </c>
    </row>
    <row r="67" spans="1:6" ht="110.25" x14ac:dyDescent="0.25">
      <c r="A67" s="259" t="s">
        <v>207</v>
      </c>
      <c r="B67" s="260" t="s">
        <v>208</v>
      </c>
      <c r="C67" s="261">
        <v>1</v>
      </c>
      <c r="D67" s="262" t="s">
        <v>26</v>
      </c>
      <c r="E67" s="237"/>
      <c r="F67" s="261">
        <f t="shared" si="1"/>
        <v>0</v>
      </c>
    </row>
    <row r="68" spans="1:6" ht="47.25" x14ac:dyDescent="0.25">
      <c r="A68" s="259" t="s">
        <v>209</v>
      </c>
      <c r="B68" s="263" t="s">
        <v>210</v>
      </c>
      <c r="C68" s="261">
        <v>1</v>
      </c>
      <c r="D68" s="262" t="s">
        <v>26</v>
      </c>
      <c r="E68" s="237"/>
      <c r="F68" s="261">
        <f t="shared" si="1"/>
        <v>0</v>
      </c>
    </row>
    <row r="69" spans="1:6" ht="47.25" x14ac:dyDescent="0.25">
      <c r="A69" s="259" t="s">
        <v>211</v>
      </c>
      <c r="B69" s="260" t="s">
        <v>212</v>
      </c>
      <c r="C69" s="261">
        <v>1</v>
      </c>
      <c r="D69" s="262" t="s">
        <v>16</v>
      </c>
      <c r="E69" s="237"/>
      <c r="F69" s="261">
        <f t="shared" si="1"/>
        <v>0</v>
      </c>
    </row>
    <row r="70" spans="1:6" ht="78.75" x14ac:dyDescent="0.25">
      <c r="A70" s="259" t="s">
        <v>213</v>
      </c>
      <c r="B70" s="260" t="s">
        <v>214</v>
      </c>
      <c r="C70" s="261">
        <v>1</v>
      </c>
      <c r="D70" s="262" t="s">
        <v>139</v>
      </c>
      <c r="E70" s="237"/>
      <c r="F70" s="261">
        <f>C70*E70</f>
        <v>0</v>
      </c>
    </row>
    <row r="71" spans="1:6" ht="63" x14ac:dyDescent="0.25">
      <c r="A71" s="259" t="s">
        <v>215</v>
      </c>
      <c r="B71" s="260" t="s">
        <v>216</v>
      </c>
      <c r="C71" s="261">
        <v>1</v>
      </c>
      <c r="D71" s="262" t="s">
        <v>139</v>
      </c>
      <c r="E71" s="237"/>
      <c r="F71" s="261">
        <f>C71*E71</f>
        <v>0</v>
      </c>
    </row>
    <row r="72" spans="1:6" x14ac:dyDescent="0.25">
      <c r="A72" s="264"/>
      <c r="B72" s="265" t="s">
        <v>217</v>
      </c>
      <c r="C72" s="266"/>
      <c r="D72" s="266"/>
      <c r="E72" s="239"/>
      <c r="F72" s="274">
        <f>SUM(F43:F71)</f>
        <v>0</v>
      </c>
    </row>
    <row r="73" spans="1:6" x14ac:dyDescent="0.25">
      <c r="A73" s="258"/>
      <c r="B73" s="255"/>
      <c r="C73" s="257"/>
      <c r="D73" s="257"/>
      <c r="E73" s="238"/>
      <c r="F73" s="261"/>
    </row>
    <row r="74" spans="1:6" x14ac:dyDescent="0.25">
      <c r="A74" s="264"/>
      <c r="B74" s="265" t="s">
        <v>218</v>
      </c>
      <c r="C74" s="266"/>
      <c r="D74" s="266"/>
      <c r="E74" s="239"/>
      <c r="F74" s="274">
        <f>F40+F72</f>
        <v>0</v>
      </c>
    </row>
    <row r="75" spans="1:6" x14ac:dyDescent="0.25">
      <c r="A75" s="258"/>
      <c r="B75" s="255"/>
      <c r="C75" s="257"/>
      <c r="D75" s="257"/>
      <c r="E75" s="238"/>
      <c r="F75" s="261"/>
    </row>
    <row r="82" spans="1:6" x14ac:dyDescent="0.25">
      <c r="A82" s="258" t="s">
        <v>219</v>
      </c>
      <c r="B82" s="255" t="s">
        <v>220</v>
      </c>
      <c r="C82" s="256"/>
      <c r="D82" s="267"/>
      <c r="E82" s="240"/>
      <c r="F82" s="275"/>
    </row>
    <row r="83" spans="1:6" ht="378" x14ac:dyDescent="0.25">
      <c r="A83" s="259" t="s">
        <v>221</v>
      </c>
      <c r="B83" s="260" t="s">
        <v>385</v>
      </c>
      <c r="C83" s="62"/>
      <c r="D83" s="62"/>
      <c r="E83" s="180"/>
      <c r="F83" s="62"/>
    </row>
    <row r="84" spans="1:6" ht="299.25" x14ac:dyDescent="0.25">
      <c r="A84" s="259"/>
      <c r="B84" s="260" t="s">
        <v>386</v>
      </c>
      <c r="C84" s="261">
        <v>1</v>
      </c>
      <c r="D84" s="268" t="s">
        <v>64</v>
      </c>
      <c r="E84" s="241"/>
      <c r="F84" s="276">
        <f>C84*E84</f>
        <v>0</v>
      </c>
    </row>
    <row r="85" spans="1:6" ht="220.5" x14ac:dyDescent="0.25">
      <c r="A85" s="259" t="s">
        <v>222</v>
      </c>
      <c r="B85" s="260" t="s">
        <v>223</v>
      </c>
      <c r="C85" s="261">
        <v>1</v>
      </c>
      <c r="D85" s="268" t="s">
        <v>64</v>
      </c>
      <c r="E85" s="241"/>
      <c r="F85" s="276">
        <f t="shared" ref="F85:F97" si="2">C85*E85</f>
        <v>0</v>
      </c>
    </row>
    <row r="86" spans="1:6" ht="330.75" x14ac:dyDescent="0.25">
      <c r="A86" s="259" t="s">
        <v>224</v>
      </c>
      <c r="B86" s="260" t="s">
        <v>225</v>
      </c>
      <c r="C86" s="261">
        <v>1</v>
      </c>
      <c r="D86" s="268" t="s">
        <v>26</v>
      </c>
      <c r="E86" s="241"/>
      <c r="F86" s="276">
        <f t="shared" si="2"/>
        <v>0</v>
      </c>
    </row>
    <row r="87" spans="1:6" ht="186" customHeight="1" x14ac:dyDescent="0.25">
      <c r="A87" s="259" t="s">
        <v>226</v>
      </c>
      <c r="B87" s="260" t="s">
        <v>400</v>
      </c>
      <c r="C87" s="261">
        <v>2</v>
      </c>
      <c r="D87" s="268" t="s">
        <v>26</v>
      </c>
      <c r="E87" s="241"/>
      <c r="F87" s="276">
        <f t="shared" si="2"/>
        <v>0</v>
      </c>
    </row>
    <row r="88" spans="1:6" ht="327" customHeight="1" x14ac:dyDescent="0.25">
      <c r="A88" s="259" t="s">
        <v>227</v>
      </c>
      <c r="B88" s="260" t="s">
        <v>387</v>
      </c>
      <c r="C88" s="62"/>
      <c r="D88" s="62"/>
      <c r="E88" s="180"/>
      <c r="F88" s="62"/>
    </row>
    <row r="89" spans="1:6" ht="267.75" x14ac:dyDescent="0.25">
      <c r="A89" s="259"/>
      <c r="B89" s="260" t="s">
        <v>388</v>
      </c>
      <c r="C89" s="261">
        <v>1</v>
      </c>
      <c r="D89" s="268" t="s">
        <v>26</v>
      </c>
      <c r="E89" s="241"/>
      <c r="F89" s="276">
        <f>C89*E89</f>
        <v>0</v>
      </c>
    </row>
    <row r="90" spans="1:6" ht="409.5" x14ac:dyDescent="0.25">
      <c r="A90" s="259" t="s">
        <v>228</v>
      </c>
      <c r="B90" s="260" t="s">
        <v>229</v>
      </c>
      <c r="C90" s="261">
        <v>1</v>
      </c>
      <c r="D90" s="268" t="s">
        <v>64</v>
      </c>
      <c r="E90" s="241"/>
      <c r="F90" s="276">
        <f t="shared" si="2"/>
        <v>0</v>
      </c>
    </row>
    <row r="91" spans="1:6" ht="409.5" x14ac:dyDescent="0.25">
      <c r="A91" s="259" t="s">
        <v>230</v>
      </c>
      <c r="B91" s="260" t="s">
        <v>389</v>
      </c>
      <c r="C91" s="62"/>
      <c r="D91" s="62"/>
      <c r="E91" s="180"/>
      <c r="F91" s="62"/>
    </row>
    <row r="92" spans="1:6" ht="157.5" x14ac:dyDescent="0.25">
      <c r="A92" s="259"/>
      <c r="B92" s="260" t="s">
        <v>390</v>
      </c>
      <c r="C92" s="261">
        <v>1</v>
      </c>
      <c r="D92" s="268" t="s">
        <v>64</v>
      </c>
      <c r="E92" s="241"/>
      <c r="F92" s="276">
        <f>C92*E92</f>
        <v>0</v>
      </c>
    </row>
    <row r="93" spans="1:6" ht="78.75" x14ac:dyDescent="0.25">
      <c r="A93" s="259" t="s">
        <v>231</v>
      </c>
      <c r="B93" s="260" t="s">
        <v>232</v>
      </c>
      <c r="C93" s="261">
        <v>1</v>
      </c>
      <c r="D93" s="268" t="s">
        <v>64</v>
      </c>
      <c r="E93" s="241"/>
      <c r="F93" s="276">
        <f t="shared" si="2"/>
        <v>0</v>
      </c>
    </row>
    <row r="94" spans="1:6" ht="126" x14ac:dyDescent="0.25">
      <c r="A94" s="259" t="s">
        <v>233</v>
      </c>
      <c r="B94" s="260" t="s">
        <v>234</v>
      </c>
      <c r="C94" s="261">
        <v>1</v>
      </c>
      <c r="D94" s="268" t="s">
        <v>64</v>
      </c>
      <c r="E94" s="241"/>
      <c r="F94" s="276">
        <f t="shared" si="2"/>
        <v>0</v>
      </c>
    </row>
    <row r="95" spans="1:6" ht="47.25" x14ac:dyDescent="0.25">
      <c r="A95" s="259" t="s">
        <v>235</v>
      </c>
      <c r="B95" s="260" t="s">
        <v>236</v>
      </c>
      <c r="C95" s="261">
        <v>1</v>
      </c>
      <c r="D95" s="268" t="s">
        <v>64</v>
      </c>
      <c r="E95" s="241"/>
      <c r="F95" s="276">
        <f t="shared" si="2"/>
        <v>0</v>
      </c>
    </row>
    <row r="96" spans="1:6" ht="126" x14ac:dyDescent="0.25">
      <c r="A96" s="259" t="s">
        <v>237</v>
      </c>
      <c r="B96" s="260" t="s">
        <v>238</v>
      </c>
      <c r="C96" s="261">
        <v>1</v>
      </c>
      <c r="D96" s="268" t="s">
        <v>64</v>
      </c>
      <c r="E96" s="241"/>
      <c r="F96" s="276">
        <f t="shared" si="2"/>
        <v>0</v>
      </c>
    </row>
    <row r="97" spans="1:6" ht="189" x14ac:dyDescent="0.25">
      <c r="A97" s="259" t="s">
        <v>239</v>
      </c>
      <c r="B97" s="260" t="s">
        <v>240</v>
      </c>
      <c r="C97" s="261">
        <v>1</v>
      </c>
      <c r="D97" s="268" t="s">
        <v>64</v>
      </c>
      <c r="E97" s="241"/>
      <c r="F97" s="276">
        <f t="shared" si="2"/>
        <v>0</v>
      </c>
    </row>
    <row r="98" spans="1:6" ht="409.5" x14ac:dyDescent="0.25">
      <c r="A98" s="259"/>
      <c r="B98" s="260" t="s">
        <v>241</v>
      </c>
      <c r="C98" s="261"/>
      <c r="D98" s="268"/>
      <c r="E98" s="241"/>
      <c r="F98" s="276"/>
    </row>
    <row r="99" spans="1:6" x14ac:dyDescent="0.25">
      <c r="A99" s="259" t="s">
        <v>242</v>
      </c>
      <c r="B99" s="260" t="s">
        <v>243</v>
      </c>
      <c r="C99" s="261">
        <v>15</v>
      </c>
      <c r="D99" s="268" t="s">
        <v>16</v>
      </c>
      <c r="E99" s="241"/>
      <c r="F99" s="276">
        <f>C99*E99</f>
        <v>0</v>
      </c>
    </row>
    <row r="100" spans="1:6" x14ac:dyDescent="0.25">
      <c r="A100" s="259" t="s">
        <v>244</v>
      </c>
      <c r="B100" s="260" t="s">
        <v>245</v>
      </c>
      <c r="C100" s="261">
        <v>5</v>
      </c>
      <c r="D100" s="268" t="s">
        <v>16</v>
      </c>
      <c r="E100" s="241"/>
      <c r="F100" s="276">
        <f>C100*E100</f>
        <v>0</v>
      </c>
    </row>
    <row r="101" spans="1:6" x14ac:dyDescent="0.25">
      <c r="A101" s="259" t="s">
        <v>246</v>
      </c>
      <c r="B101" s="260" t="s">
        <v>247</v>
      </c>
      <c r="C101" s="261">
        <v>5</v>
      </c>
      <c r="D101" s="268" t="s">
        <v>16</v>
      </c>
      <c r="E101" s="241"/>
      <c r="F101" s="276">
        <f>C101*E101</f>
        <v>0</v>
      </c>
    </row>
    <row r="102" spans="1:6" ht="47.25" x14ac:dyDescent="0.25">
      <c r="A102" s="259" t="s">
        <v>248</v>
      </c>
      <c r="B102" s="260" t="s">
        <v>194</v>
      </c>
      <c r="C102" s="261">
        <v>1</v>
      </c>
      <c r="D102" s="268" t="s">
        <v>64</v>
      </c>
      <c r="E102" s="241"/>
      <c r="F102" s="276">
        <f>C102*E102</f>
        <v>0</v>
      </c>
    </row>
    <row r="103" spans="1:6" ht="315" x14ac:dyDescent="0.25">
      <c r="A103" s="259"/>
      <c r="B103" s="260" t="s">
        <v>249</v>
      </c>
      <c r="C103" s="261"/>
      <c r="D103" s="268"/>
      <c r="E103" s="241"/>
      <c r="F103" s="276"/>
    </row>
    <row r="104" spans="1:6" x14ac:dyDescent="0.25">
      <c r="A104" s="259" t="s">
        <v>250</v>
      </c>
      <c r="B104" s="260" t="s">
        <v>251</v>
      </c>
      <c r="C104" s="261">
        <v>10</v>
      </c>
      <c r="D104" s="268" t="s">
        <v>16</v>
      </c>
      <c r="E104" s="241"/>
      <c r="F104" s="276">
        <f>C104*E104</f>
        <v>0</v>
      </c>
    </row>
    <row r="105" spans="1:6" x14ac:dyDescent="0.25">
      <c r="A105" s="259" t="s">
        <v>252</v>
      </c>
      <c r="B105" s="260" t="s">
        <v>253</v>
      </c>
      <c r="C105" s="261">
        <v>10</v>
      </c>
      <c r="D105" s="268" t="s">
        <v>16</v>
      </c>
      <c r="E105" s="241"/>
      <c r="F105" s="276">
        <f>C105*E105</f>
        <v>0</v>
      </c>
    </row>
    <row r="106" spans="1:6" ht="126" x14ac:dyDescent="0.25">
      <c r="A106" s="259" t="s">
        <v>254</v>
      </c>
      <c r="B106" s="260" t="s">
        <v>255</v>
      </c>
      <c r="C106" s="261">
        <v>1</v>
      </c>
      <c r="D106" s="268" t="s">
        <v>139</v>
      </c>
      <c r="E106" s="241"/>
      <c r="F106" s="276">
        <f>C106*E106</f>
        <v>0</v>
      </c>
    </row>
    <row r="107" spans="1:6" ht="110.25" x14ac:dyDescent="0.25">
      <c r="A107" s="259" t="s">
        <v>256</v>
      </c>
      <c r="B107" s="260" t="s">
        <v>257</v>
      </c>
      <c r="C107" s="261">
        <v>1</v>
      </c>
      <c r="D107" s="268" t="s">
        <v>139</v>
      </c>
      <c r="E107" s="241"/>
      <c r="F107" s="276">
        <f>C107*E107</f>
        <v>0</v>
      </c>
    </row>
    <row r="108" spans="1:6" ht="189" x14ac:dyDescent="0.25">
      <c r="A108" s="259" t="s">
        <v>258</v>
      </c>
      <c r="B108" s="260" t="s">
        <v>259</v>
      </c>
      <c r="C108" s="261">
        <v>1</v>
      </c>
      <c r="D108" s="268" t="s">
        <v>139</v>
      </c>
      <c r="E108" s="241"/>
      <c r="F108" s="276">
        <f>C108*E108</f>
        <v>0</v>
      </c>
    </row>
    <row r="109" spans="1:6" x14ac:dyDescent="0.25">
      <c r="A109" s="258"/>
      <c r="B109" s="255"/>
      <c r="C109" s="257"/>
      <c r="D109" s="267"/>
      <c r="E109" s="242"/>
      <c r="F109" s="271"/>
    </row>
    <row r="110" spans="1:6" x14ac:dyDescent="0.25">
      <c r="A110" s="264"/>
      <c r="B110" s="265" t="s">
        <v>260</v>
      </c>
      <c r="C110" s="266"/>
      <c r="D110" s="269"/>
      <c r="E110" s="243"/>
      <c r="F110" s="277">
        <f>SUM(F84:F108)</f>
        <v>0</v>
      </c>
    </row>
    <row r="111" spans="1:6" x14ac:dyDescent="0.25">
      <c r="A111" s="270"/>
      <c r="B111" s="255"/>
      <c r="C111" s="262"/>
      <c r="D111" s="268"/>
      <c r="E111" s="244"/>
      <c r="F111" s="278"/>
    </row>
    <row r="115" spans="1:6" x14ac:dyDescent="0.25">
      <c r="A115" s="258" t="s">
        <v>261</v>
      </c>
      <c r="B115" s="255" t="s">
        <v>262</v>
      </c>
      <c r="C115" s="256"/>
      <c r="D115" s="267"/>
      <c r="E115" s="240"/>
      <c r="F115" s="275"/>
    </row>
    <row r="116" spans="1:6" ht="110.25" x14ac:dyDescent="0.25">
      <c r="A116" s="259"/>
      <c r="B116" s="260" t="s">
        <v>263</v>
      </c>
      <c r="C116" s="261"/>
      <c r="D116" s="268"/>
      <c r="E116" s="241"/>
      <c r="F116" s="276"/>
    </row>
    <row r="117" spans="1:6" ht="47.25" x14ac:dyDescent="0.25">
      <c r="A117" s="259" t="s">
        <v>264</v>
      </c>
      <c r="B117" s="260" t="s">
        <v>265</v>
      </c>
      <c r="C117" s="261">
        <v>1</v>
      </c>
      <c r="D117" s="268" t="s">
        <v>64</v>
      </c>
      <c r="E117" s="241"/>
      <c r="F117" s="276">
        <f>C117*E117</f>
        <v>0</v>
      </c>
    </row>
    <row r="118" spans="1:6" ht="47.25" x14ac:dyDescent="0.25">
      <c r="A118" s="259" t="s">
        <v>266</v>
      </c>
      <c r="B118" s="260" t="s">
        <v>267</v>
      </c>
      <c r="C118" s="261">
        <v>3</v>
      </c>
      <c r="D118" s="268" t="s">
        <v>64</v>
      </c>
      <c r="E118" s="241"/>
      <c r="F118" s="276">
        <f>C118*E118</f>
        <v>0</v>
      </c>
    </row>
    <row r="119" spans="1:6" ht="47.25" x14ac:dyDescent="0.25">
      <c r="A119" s="259" t="s">
        <v>268</v>
      </c>
      <c r="B119" s="260" t="s">
        <v>269</v>
      </c>
      <c r="C119" s="261">
        <v>1</v>
      </c>
      <c r="D119" s="268" t="s">
        <v>139</v>
      </c>
      <c r="E119" s="241"/>
      <c r="F119" s="276">
        <f>C119*E119</f>
        <v>0</v>
      </c>
    </row>
    <row r="120" spans="1:6" x14ac:dyDescent="0.25">
      <c r="A120" s="270"/>
      <c r="B120" s="271"/>
      <c r="C120" s="262"/>
      <c r="D120" s="268"/>
      <c r="E120" s="242"/>
      <c r="F120" s="271"/>
    </row>
    <row r="121" spans="1:6" x14ac:dyDescent="0.25">
      <c r="A121" s="264"/>
      <c r="B121" s="265" t="s">
        <v>270</v>
      </c>
      <c r="C121" s="266"/>
      <c r="D121" s="269"/>
      <c r="E121" s="243"/>
      <c r="F121" s="277">
        <f>SUM(F116:F119)</f>
        <v>0</v>
      </c>
    </row>
    <row r="122" spans="1:6" x14ac:dyDescent="0.25">
      <c r="A122" s="270"/>
      <c r="B122" s="271"/>
      <c r="C122" s="262"/>
      <c r="D122" s="268"/>
      <c r="E122" s="242"/>
      <c r="F122" s="271"/>
    </row>
    <row r="123" spans="1:6" x14ac:dyDescent="0.25">
      <c r="A123" s="270"/>
      <c r="B123" s="271"/>
      <c r="C123" s="262"/>
      <c r="D123" s="268"/>
      <c r="E123" s="242"/>
      <c r="F123" s="271"/>
    </row>
    <row r="124" spans="1:6" x14ac:dyDescent="0.25">
      <c r="A124" s="258" t="s">
        <v>271</v>
      </c>
      <c r="B124" s="255" t="s">
        <v>272</v>
      </c>
      <c r="C124" s="256"/>
      <c r="D124" s="267"/>
      <c r="E124" s="240"/>
      <c r="F124" s="275"/>
    </row>
    <row r="125" spans="1:6" ht="189" x14ac:dyDescent="0.25">
      <c r="A125" s="259" t="s">
        <v>273</v>
      </c>
      <c r="B125" s="260" t="s">
        <v>274</v>
      </c>
      <c r="C125" s="261">
        <v>1</v>
      </c>
      <c r="D125" s="268" t="s">
        <v>26</v>
      </c>
      <c r="E125" s="241"/>
      <c r="F125" s="276">
        <f>C125*E125</f>
        <v>0</v>
      </c>
    </row>
    <row r="126" spans="1:6" ht="78.75" x14ac:dyDescent="0.25">
      <c r="A126" s="259"/>
      <c r="B126" s="260" t="s">
        <v>391</v>
      </c>
      <c r="C126" s="261"/>
      <c r="D126" s="268"/>
      <c r="E126" s="241"/>
      <c r="F126" s="276"/>
    </row>
    <row r="127" spans="1:6" x14ac:dyDescent="0.25">
      <c r="A127" s="259" t="s">
        <v>275</v>
      </c>
      <c r="B127" s="260" t="s">
        <v>276</v>
      </c>
      <c r="C127" s="261">
        <v>1</v>
      </c>
      <c r="D127" s="268" t="s">
        <v>26</v>
      </c>
      <c r="E127" s="241"/>
      <c r="F127" s="276">
        <f>C127*E127</f>
        <v>0</v>
      </c>
    </row>
    <row r="128" spans="1:6" ht="236.25" x14ac:dyDescent="0.25">
      <c r="A128" s="259" t="s">
        <v>277</v>
      </c>
      <c r="B128" s="260" t="s">
        <v>278</v>
      </c>
      <c r="C128" s="261">
        <v>1</v>
      </c>
      <c r="D128" s="268" t="s">
        <v>64</v>
      </c>
      <c r="E128" s="241"/>
      <c r="F128" s="276">
        <f>C128*E128</f>
        <v>0</v>
      </c>
    </row>
    <row r="129" spans="1:6" ht="135" customHeight="1" x14ac:dyDescent="0.25">
      <c r="A129" s="259"/>
      <c r="B129" s="260" t="s">
        <v>279</v>
      </c>
      <c r="C129" s="261"/>
      <c r="D129" s="268"/>
      <c r="E129" s="241"/>
      <c r="F129" s="276"/>
    </row>
    <row r="130" spans="1:6" x14ac:dyDescent="0.25">
      <c r="A130" s="259" t="s">
        <v>280</v>
      </c>
      <c r="B130" s="260" t="s">
        <v>281</v>
      </c>
      <c r="C130" s="261">
        <v>1</v>
      </c>
      <c r="D130" s="268" t="s">
        <v>64</v>
      </c>
      <c r="E130" s="241"/>
      <c r="F130" s="276">
        <f>C130*E130</f>
        <v>0</v>
      </c>
    </row>
    <row r="131" spans="1:6" ht="157.5" x14ac:dyDescent="0.25">
      <c r="A131" s="259"/>
      <c r="B131" s="260" t="s">
        <v>282</v>
      </c>
      <c r="C131" s="261"/>
      <c r="D131" s="268"/>
      <c r="E131" s="241"/>
      <c r="F131" s="276"/>
    </row>
    <row r="132" spans="1:6" x14ac:dyDescent="0.25">
      <c r="A132" s="259" t="s">
        <v>283</v>
      </c>
      <c r="B132" s="260" t="s">
        <v>284</v>
      </c>
      <c r="C132" s="261">
        <v>3</v>
      </c>
      <c r="D132" s="268" t="s">
        <v>16</v>
      </c>
      <c r="E132" s="241"/>
      <c r="F132" s="276">
        <f>C132*E132</f>
        <v>0</v>
      </c>
    </row>
    <row r="133" spans="1:6" ht="47.25" x14ac:dyDescent="0.25">
      <c r="A133" s="259" t="s">
        <v>285</v>
      </c>
      <c r="B133" s="263" t="s">
        <v>286</v>
      </c>
      <c r="C133" s="261">
        <v>1</v>
      </c>
      <c r="D133" s="268" t="s">
        <v>139</v>
      </c>
      <c r="E133" s="241"/>
      <c r="F133" s="276">
        <f>C133*E133</f>
        <v>0</v>
      </c>
    </row>
    <row r="134" spans="1:6" ht="31.5" x14ac:dyDescent="0.25">
      <c r="A134" s="259" t="s">
        <v>287</v>
      </c>
      <c r="B134" s="263" t="s">
        <v>288</v>
      </c>
      <c r="C134" s="261">
        <v>1</v>
      </c>
      <c r="D134" s="268" t="s">
        <v>139</v>
      </c>
      <c r="E134" s="241"/>
      <c r="F134" s="276">
        <f>C134*E134</f>
        <v>0</v>
      </c>
    </row>
    <row r="135" spans="1:6" ht="31.5" x14ac:dyDescent="0.25">
      <c r="A135" s="259" t="s">
        <v>289</v>
      </c>
      <c r="B135" s="263" t="s">
        <v>290</v>
      </c>
      <c r="C135" s="261">
        <v>1</v>
      </c>
      <c r="D135" s="268" t="s">
        <v>139</v>
      </c>
      <c r="E135" s="241"/>
      <c r="F135" s="276">
        <f>C135*E135</f>
        <v>0</v>
      </c>
    </row>
    <row r="136" spans="1:6" x14ac:dyDescent="0.25">
      <c r="A136" s="270"/>
      <c r="B136" s="271"/>
      <c r="C136" s="262"/>
      <c r="D136" s="268"/>
      <c r="E136" s="245"/>
      <c r="F136" s="271"/>
    </row>
    <row r="137" spans="1:6" x14ac:dyDescent="0.25">
      <c r="A137" s="264"/>
      <c r="B137" s="265" t="s">
        <v>291</v>
      </c>
      <c r="C137" s="266"/>
      <c r="D137" s="269"/>
      <c r="E137" s="246"/>
      <c r="F137" s="277">
        <f>SUM(F125:F135)</f>
        <v>0</v>
      </c>
    </row>
    <row r="138" spans="1:6" x14ac:dyDescent="0.25">
      <c r="A138" s="270"/>
      <c r="B138" s="271"/>
      <c r="C138" s="262"/>
      <c r="D138" s="268"/>
      <c r="E138" s="245"/>
      <c r="F138" s="271"/>
    </row>
    <row r="140" spans="1:6" x14ac:dyDescent="0.25">
      <c r="A140" s="270"/>
      <c r="B140" s="271"/>
      <c r="C140" s="262"/>
      <c r="D140" s="268"/>
      <c r="E140" s="245"/>
      <c r="F140" s="271"/>
    </row>
  </sheetData>
  <sheetProtection algorithmName="SHA-512" hashValue="lBaczNFIghnnUxWPowH43/Q10sgVbCE7/SaNA8IgwYQOk2UcKV/Oqm670w0LByu/io3jk8lVVxQNNc5JGqyaPQ==" saltValue="IjDF/Qi4OwTwauw8+5muoA==" spinCount="100000" sheet="1" formatColumns="0"/>
  <phoneticPr fontId="5" type="noConversion"/>
  <pageMargins left="0.9055118110236221" right="0.51181102362204722" top="0.74803149606299213" bottom="0.74803149606299213" header="0.31496062992125984" footer="0.31496062992125984"/>
  <pageSetup paperSize="9" orientation="portrait" r:id="rId1"/>
  <headerFooter>
    <oddHeader>&amp;C&amp;A</oddHead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16</vt:i4>
      </vt:variant>
    </vt:vector>
  </HeadingPairs>
  <TitlesOfParts>
    <vt:vector size="16" baseType="lpstr">
      <vt:lpstr>Uvod splošno</vt:lpstr>
      <vt:lpstr>Elektrika splošno</vt:lpstr>
      <vt:lpstr>Strojne splošno</vt:lpstr>
      <vt:lpstr>REKAPITULACIJA</vt:lpstr>
      <vt:lpstr>grad rekap</vt:lpstr>
      <vt:lpstr>pripravljalna dela</vt:lpstr>
      <vt:lpstr>zidarska dela</vt:lpstr>
      <vt:lpstr>kanalizacija</vt:lpstr>
      <vt:lpstr>Zunanja ureditev</vt:lpstr>
      <vt:lpstr>obrt. rekap.</vt:lpstr>
      <vt:lpstr>ostrešje</vt:lpstr>
      <vt:lpstr>stavbno pohištvo</vt:lpstr>
      <vt:lpstr>Mizarska opr. in opr. kuhinje</vt:lpstr>
      <vt:lpstr>zaključna dela</vt:lpstr>
      <vt:lpstr>elektroinštalacije</vt:lpstr>
      <vt:lpstr>strojne inštalacije</vt:lpstr>
    </vt:vector>
  </TitlesOfParts>
  <Company>XXXXX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XXXXX</dc:creator>
  <cp:lastModifiedBy>Katarina TURK</cp:lastModifiedBy>
  <cp:lastPrinted>2025-06-10T07:34:00Z</cp:lastPrinted>
  <dcterms:created xsi:type="dcterms:W3CDTF">1997-01-22T20:17:15Z</dcterms:created>
  <dcterms:modified xsi:type="dcterms:W3CDTF">2026-01-06T12:17:07Z</dcterms:modified>
</cp:coreProperties>
</file>